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 2017\бюджет 2018\"/>
    </mc:Choice>
  </mc:AlternateContent>
  <bookViews>
    <workbookView xWindow="0" yWindow="0" windowWidth="28800" windowHeight="11835"/>
  </bookViews>
  <sheets>
    <sheet name="Лист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3" i="1" l="1"/>
  <c r="K35" i="1"/>
  <c r="J43" i="1"/>
  <c r="J35" i="1" l="1"/>
  <c r="I43" i="1"/>
  <c r="I35" i="1"/>
  <c r="H43" i="1"/>
  <c r="H35" i="1"/>
  <c r="K23" i="1"/>
  <c r="J23" i="1"/>
  <c r="I23" i="1"/>
  <c r="K19" i="1"/>
  <c r="J19" i="1"/>
  <c r="I19" i="1"/>
  <c r="H23" i="1"/>
  <c r="H19" i="1"/>
  <c r="K15" i="1" l="1"/>
  <c r="J15" i="1"/>
  <c r="I15" i="1"/>
  <c r="H15" i="1"/>
  <c r="D212" i="1" l="1"/>
  <c r="E212" i="1" s="1"/>
  <c r="F212" i="1" s="1"/>
  <c r="G212" i="1" s="1"/>
  <c r="D213" i="1"/>
  <c r="D214" i="1"/>
  <c r="E214" i="1" s="1"/>
  <c r="F214" i="1" s="1"/>
  <c r="G214" i="1" s="1"/>
  <c r="D207" i="1"/>
  <c r="E207" i="1" s="1"/>
  <c r="F207" i="1" s="1"/>
  <c r="G207" i="1" s="1"/>
  <c r="D197" i="1"/>
  <c r="E197" i="1" s="1"/>
  <c r="F197" i="1" s="1"/>
  <c r="G197" i="1" s="1"/>
  <c r="D191" i="1"/>
  <c r="E191" i="1" s="1"/>
  <c r="F191" i="1" s="1"/>
  <c r="G191" i="1" s="1"/>
  <c r="D192" i="1"/>
  <c r="E192" i="1" s="1"/>
  <c r="F192" i="1" s="1"/>
  <c r="G192" i="1" s="1"/>
  <c r="D190" i="1"/>
  <c r="E190" i="1" s="1"/>
  <c r="F190" i="1" s="1"/>
  <c r="G190" i="1" s="1"/>
  <c r="D208" i="1" l="1"/>
  <c r="E221" i="1"/>
  <c r="F221" i="1"/>
  <c r="D215" i="1"/>
  <c r="E213" i="1"/>
  <c r="D221" i="1"/>
  <c r="D176" i="1"/>
  <c r="E176" i="1" s="1"/>
  <c r="F176" i="1" s="1"/>
  <c r="G176" i="1" s="1"/>
  <c r="D177" i="1"/>
  <c r="E177" i="1" s="1"/>
  <c r="F177" i="1" s="1"/>
  <c r="G177" i="1" s="1"/>
  <c r="D178" i="1"/>
  <c r="E178" i="1" s="1"/>
  <c r="F178" i="1" s="1"/>
  <c r="G178" i="1" s="1"/>
  <c r="D179" i="1"/>
  <c r="E179" i="1" s="1"/>
  <c r="F179" i="1" s="1"/>
  <c r="G179" i="1" s="1"/>
  <c r="D180" i="1"/>
  <c r="E180" i="1" s="1"/>
  <c r="F180" i="1" s="1"/>
  <c r="G180" i="1" s="1"/>
  <c r="D164" i="1"/>
  <c r="E164" i="1" s="1"/>
  <c r="F164" i="1" s="1"/>
  <c r="G164" i="1" s="1"/>
  <c r="D165" i="1"/>
  <c r="E165" i="1" s="1"/>
  <c r="F165" i="1" s="1"/>
  <c r="G165" i="1" s="1"/>
  <c r="D159" i="1"/>
  <c r="E159" i="1" s="1"/>
  <c r="F159" i="1" s="1"/>
  <c r="G159" i="1" s="1"/>
  <c r="D154" i="1"/>
  <c r="E154" i="1" s="1"/>
  <c r="F154" i="1" s="1"/>
  <c r="G154" i="1" s="1"/>
  <c r="D145" i="1"/>
  <c r="E145" i="1" s="1"/>
  <c r="F145" i="1" s="1"/>
  <c r="G145" i="1" s="1"/>
  <c r="D146" i="1"/>
  <c r="E146" i="1" s="1"/>
  <c r="F146" i="1" s="1"/>
  <c r="G146" i="1" s="1"/>
  <c r="D147" i="1"/>
  <c r="E147" i="1" s="1"/>
  <c r="F147" i="1" s="1"/>
  <c r="G147" i="1" s="1"/>
  <c r="D148" i="1"/>
  <c r="E148" i="1" s="1"/>
  <c r="F148" i="1" s="1"/>
  <c r="G148" i="1" s="1"/>
  <c r="D149" i="1"/>
  <c r="E149" i="1" s="1"/>
  <c r="F149" i="1" s="1"/>
  <c r="G149" i="1" s="1"/>
  <c r="E181" i="1" l="1"/>
  <c r="G221" i="1"/>
  <c r="E160" i="1"/>
  <c r="D166" i="1"/>
  <c r="D172" i="1"/>
  <c r="E208" i="1"/>
  <c r="F213" i="1"/>
  <c r="G213" i="1" s="1"/>
  <c r="E215" i="1"/>
  <c r="D181" i="1"/>
  <c r="F181" i="1" l="1"/>
  <c r="D141" i="1"/>
  <c r="G181" i="1"/>
  <c r="G215" i="1"/>
  <c r="E166" i="1"/>
  <c r="F160" i="1"/>
  <c r="G160" i="1"/>
  <c r="F215" i="1"/>
  <c r="F208" i="1"/>
  <c r="G208" i="1"/>
  <c r="E172" i="1"/>
  <c r="D94" i="1"/>
  <c r="E94" i="1" s="1"/>
  <c r="F94" i="1" s="1"/>
  <c r="G94" i="1" s="1"/>
  <c r="D16" i="1"/>
  <c r="E16" i="1"/>
  <c r="F16" i="1"/>
  <c r="G16" i="1"/>
  <c r="E141" i="1" l="1"/>
  <c r="J16" i="1"/>
  <c r="F172" i="1"/>
  <c r="G172" i="1"/>
  <c r="G166" i="1"/>
  <c r="F166" i="1"/>
  <c r="K16" i="1"/>
  <c r="I16" i="1"/>
  <c r="E95" i="1"/>
  <c r="D36" i="1"/>
  <c r="D53" i="1" s="1"/>
  <c r="E44" i="1"/>
  <c r="D186" i="1"/>
  <c r="E186" i="1"/>
  <c r="F186" i="1"/>
  <c r="G186" i="1"/>
  <c r="C186" i="1"/>
  <c r="G141" i="1" l="1"/>
  <c r="F141" i="1"/>
  <c r="E36" i="1"/>
  <c r="F44" i="1"/>
  <c r="J44" i="1" s="1"/>
  <c r="G44" i="1"/>
  <c r="F36" i="1"/>
  <c r="F53" i="1" s="1"/>
  <c r="G36" i="1"/>
  <c r="G53" i="1" s="1"/>
  <c r="F95" i="1"/>
  <c r="G95" i="1"/>
  <c r="C181" i="1"/>
  <c r="K53" i="1" l="1"/>
  <c r="I36" i="1"/>
  <c r="E53" i="1"/>
  <c r="K36" i="1"/>
  <c r="K44" i="1"/>
  <c r="J36" i="1"/>
  <c r="D20" i="1"/>
  <c r="E20" i="1"/>
  <c r="F20" i="1"/>
  <c r="G20" i="1"/>
  <c r="C20" i="1"/>
  <c r="C16" i="1"/>
  <c r="C221" i="1"/>
  <c r="C215" i="1"/>
  <c r="C208" i="1"/>
  <c r="G198" i="1"/>
  <c r="F198" i="1"/>
  <c r="E198" i="1"/>
  <c r="D198" i="1"/>
  <c r="C198" i="1"/>
  <c r="G193" i="1"/>
  <c r="F193" i="1"/>
  <c r="E193" i="1"/>
  <c r="D193" i="1"/>
  <c r="C193" i="1"/>
  <c r="C172" i="1"/>
  <c r="C166" i="1"/>
  <c r="D160" i="1"/>
  <c r="C160" i="1"/>
  <c r="G155" i="1"/>
  <c r="F155" i="1"/>
  <c r="E155" i="1"/>
  <c r="D155" i="1"/>
  <c r="C155" i="1"/>
  <c r="G150" i="1"/>
  <c r="F150" i="1"/>
  <c r="E150" i="1"/>
  <c r="D150" i="1"/>
  <c r="C150" i="1"/>
  <c r="C141" i="1"/>
  <c r="G130" i="1"/>
  <c r="F130" i="1"/>
  <c r="E130" i="1"/>
  <c r="D130" i="1"/>
  <c r="C130" i="1"/>
  <c r="G120" i="1"/>
  <c r="F120" i="1"/>
  <c r="E120" i="1"/>
  <c r="D120" i="1"/>
  <c r="C120" i="1"/>
  <c r="G110" i="1"/>
  <c r="F110" i="1"/>
  <c r="E110" i="1"/>
  <c r="D110" i="1"/>
  <c r="C110" i="1"/>
  <c r="G105" i="1"/>
  <c r="F105" i="1"/>
  <c r="E105" i="1"/>
  <c r="D105" i="1"/>
  <c r="C105" i="1"/>
  <c r="G100" i="1"/>
  <c r="F100" i="1"/>
  <c r="E100" i="1"/>
  <c r="D100" i="1"/>
  <c r="C100" i="1"/>
  <c r="D95" i="1"/>
  <c r="C95" i="1"/>
  <c r="G90" i="1"/>
  <c r="F90" i="1"/>
  <c r="E90" i="1"/>
  <c r="D90" i="1"/>
  <c r="C90" i="1"/>
  <c r="G85" i="1"/>
  <c r="F85" i="1"/>
  <c r="E85" i="1"/>
  <c r="D85" i="1"/>
  <c r="C85" i="1"/>
  <c r="G80" i="1"/>
  <c r="F80" i="1"/>
  <c r="E80" i="1"/>
  <c r="D80" i="1"/>
  <c r="C80" i="1"/>
  <c r="G76" i="1"/>
  <c r="F76" i="1"/>
  <c r="E76" i="1"/>
  <c r="D76" i="1"/>
  <c r="C76" i="1"/>
  <c r="G72" i="1"/>
  <c r="F72" i="1"/>
  <c r="E72" i="1"/>
  <c r="D72" i="1"/>
  <c r="C72" i="1"/>
  <c r="G66" i="1"/>
  <c r="F66" i="1"/>
  <c r="E66" i="1"/>
  <c r="D66" i="1"/>
  <c r="C66" i="1"/>
  <c r="H16" i="1" l="1"/>
  <c r="K20" i="1"/>
  <c r="I20" i="1"/>
  <c r="J53" i="1"/>
  <c r="I53" i="1"/>
  <c r="J20" i="1"/>
  <c r="H20" i="1"/>
  <c r="C224" i="1"/>
  <c r="E224" i="1"/>
  <c r="G224" i="1"/>
  <c r="C113" i="1"/>
  <c r="E113" i="1"/>
  <c r="G113" i="1"/>
  <c r="C132" i="1"/>
  <c r="E132" i="1"/>
  <c r="G132" i="1"/>
  <c r="D201" i="1"/>
  <c r="F201" i="1"/>
  <c r="D224" i="1"/>
  <c r="F224" i="1"/>
  <c r="D113" i="1"/>
  <c r="F113" i="1"/>
  <c r="D132" i="1"/>
  <c r="F132" i="1"/>
  <c r="C201" i="1"/>
  <c r="E201" i="1"/>
  <c r="G201" i="1"/>
  <c r="D44" i="1"/>
  <c r="C44" i="1"/>
  <c r="G40" i="1"/>
  <c r="F40" i="1"/>
  <c r="E40" i="1"/>
  <c r="D40" i="1"/>
  <c r="C40" i="1"/>
  <c r="C36" i="1"/>
  <c r="H36" i="1" s="1"/>
  <c r="G32" i="1"/>
  <c r="F32" i="1"/>
  <c r="E32" i="1"/>
  <c r="D32" i="1"/>
  <c r="C32" i="1"/>
  <c r="G24" i="1"/>
  <c r="F24" i="1"/>
  <c r="E24" i="1"/>
  <c r="D24" i="1"/>
  <c r="C24" i="1"/>
  <c r="G12" i="1"/>
  <c r="F12" i="1"/>
  <c r="E12" i="1"/>
  <c r="D12" i="1"/>
  <c r="C12" i="1"/>
  <c r="C56" i="1" l="1"/>
  <c r="E56" i="1"/>
  <c r="G56" i="1"/>
  <c r="F56" i="1"/>
  <c r="J56" i="1" s="1"/>
  <c r="C53" i="1"/>
  <c r="H53" i="1" s="1"/>
  <c r="J24" i="1"/>
  <c r="H24" i="1"/>
  <c r="D56" i="1"/>
  <c r="H44" i="1"/>
  <c r="I44" i="1"/>
  <c r="I24" i="1"/>
  <c r="K24" i="1"/>
  <c r="G46" i="1"/>
  <c r="F46" i="1"/>
  <c r="E46" i="1"/>
  <c r="D46" i="1"/>
  <c r="F226" i="1"/>
  <c r="D226" i="1"/>
  <c r="G226" i="1"/>
  <c r="C226" i="1"/>
  <c r="D26" i="1"/>
  <c r="F26" i="1"/>
  <c r="E226" i="1"/>
  <c r="E134" i="1"/>
  <c r="G134" i="1"/>
  <c r="C134" i="1"/>
  <c r="C46" i="1"/>
  <c r="C26" i="1"/>
  <c r="E26" i="1"/>
  <c r="G26" i="1"/>
  <c r="F134" i="1"/>
  <c r="D134" i="1"/>
  <c r="K56" i="1" l="1"/>
  <c r="F228" i="1"/>
  <c r="G228" i="1"/>
  <c r="E228" i="1"/>
  <c r="C228" i="1"/>
  <c r="H46" i="1"/>
  <c r="D228" i="1"/>
  <c r="I56" i="1"/>
  <c r="H56" i="1"/>
  <c r="I26" i="1"/>
  <c r="K26" i="1"/>
  <c r="J26" i="1"/>
  <c r="K46" i="1"/>
  <c r="H26" i="1"/>
  <c r="G49" i="1"/>
  <c r="J46" i="1"/>
  <c r="F49" i="1"/>
  <c r="I46" i="1"/>
  <c r="E49" i="1"/>
  <c r="D49" i="1"/>
  <c r="C49" i="1"/>
  <c r="C232" i="1" s="1"/>
  <c r="K49" i="1" l="1"/>
  <c r="J49" i="1"/>
  <c r="I49" i="1"/>
  <c r="H49" i="1"/>
  <c r="G232" i="1"/>
  <c r="F232" i="1"/>
  <c r="E232" i="1"/>
  <c r="D232" i="1"/>
</calcChain>
</file>

<file path=xl/sharedStrings.xml><?xml version="1.0" encoding="utf-8"?>
<sst xmlns="http://schemas.openxmlformats.org/spreadsheetml/2006/main" count="144" uniqueCount="103">
  <si>
    <t>Отгружено продукции (тыс.руб.)</t>
  </si>
  <si>
    <t>Темп роста  (%)</t>
  </si>
  <si>
    <t>2016 г.</t>
  </si>
  <si>
    <t>отчет</t>
  </si>
  <si>
    <t>2017 г.</t>
  </si>
  <si>
    <t>оценка</t>
  </si>
  <si>
    <t>2018 г.</t>
  </si>
  <si>
    <t>прогноз</t>
  </si>
  <si>
    <t>2019 г.</t>
  </si>
  <si>
    <t>2020 г.</t>
  </si>
  <si>
    <t>2017 г. к</t>
  </si>
  <si>
    <t>2018 г. к</t>
  </si>
  <si>
    <t>2019 г. к</t>
  </si>
  <si>
    <t>2020 г. к</t>
  </si>
  <si>
    <t>Крупные  и средние  предприятия  МО</t>
  </si>
  <si>
    <t>Наименование предприятий</t>
  </si>
  <si>
    <t>Наименование выпускаемой продукции</t>
  </si>
  <si>
    <t>Значимые малые предприятия  МО</t>
  </si>
  <si>
    <t>Раздел В. Добыча полезных ископаемых</t>
  </si>
  <si>
    <t>Итого по Разделу В</t>
  </si>
  <si>
    <t>Раздел С. Обрабатывающие производства</t>
  </si>
  <si>
    <t>Итого Раздел С.</t>
  </si>
  <si>
    <t>Раздел D. Обеспечение электрической энергией, газом и паром; кондиционирование воздуха</t>
  </si>
  <si>
    <t>УМП "Жилищник"</t>
  </si>
  <si>
    <t>Итого Раздел D</t>
  </si>
  <si>
    <t>Раздел Е. Водоснабжение; водоотведение, организация сбора и утилизации отходов, деятельность по ликвидации загрязнений</t>
  </si>
  <si>
    <t>Итого Раздел Е</t>
  </si>
  <si>
    <t>Итого Раздел В</t>
  </si>
  <si>
    <t>ООО "ОйлДиагностикСервис"</t>
  </si>
  <si>
    <t>Итого Раздел С</t>
  </si>
  <si>
    <t>ООО "СПС"</t>
  </si>
  <si>
    <t>ВСЕГО отгружено по крупным и средним предприятиям</t>
  </si>
  <si>
    <t>ВСЕГО отгружено продукции по значимым малым предприятиям</t>
  </si>
  <si>
    <t>Раздел F. Строительство</t>
  </si>
  <si>
    <t>Итого Раздел F</t>
  </si>
  <si>
    <t>Раздел G.  Торговля оптовая и розничная, ремонт автотранспортных средств и мотоциклов</t>
  </si>
  <si>
    <t>ООО "Полар Сифуд Раша"</t>
  </si>
  <si>
    <t>Итого Раздел G</t>
  </si>
  <si>
    <t>Раздел H. Транспортировка и хранение</t>
  </si>
  <si>
    <t>Итого Раздел H</t>
  </si>
  <si>
    <t>Раздел I. Деятельность гостиниц и предприятий общественного питания</t>
  </si>
  <si>
    <t>Итого Раздел I</t>
  </si>
  <si>
    <t>Раздел J. Деятельность в области информации и связи</t>
  </si>
  <si>
    <t>Итого Раздел J</t>
  </si>
  <si>
    <t>Раздел К.      Деятельность финансовая и страховая</t>
  </si>
  <si>
    <t>Итого Раздел К</t>
  </si>
  <si>
    <t>Раздел L. Деятельность по операциям с недвижимым имуществом</t>
  </si>
  <si>
    <t>УМП "Общий дом" ГП "Город Кременки"</t>
  </si>
  <si>
    <t>Итого Раздел L</t>
  </si>
  <si>
    <t>Раздел Р.   Образование</t>
  </si>
  <si>
    <t>Итого Раздел Р</t>
  </si>
  <si>
    <t>Раздел Q. Деятельность в области здравоохранения и социальных услуг</t>
  </si>
  <si>
    <t>Итого Раздел Q</t>
  </si>
  <si>
    <t>Раздел S.   Предоставление прочих видов услуг</t>
  </si>
  <si>
    <t>МУП "Благоустройство" (Кременки)</t>
  </si>
  <si>
    <t>Итого Раздел S</t>
  </si>
  <si>
    <t>Прочие виды деятельности</t>
  </si>
  <si>
    <t xml:space="preserve">Раздел М. ДЕЯТЕЛЬНОСТЬ ПРОФЕССИОНАЛЬНАЯ, НАУЧНАЯ И ТЕХНИЧЕСКАЯ
</t>
  </si>
  <si>
    <t>Итого Раздел М</t>
  </si>
  <si>
    <t xml:space="preserve">Раздел N. ДЕЯТЕЛЬНОСТЬ АДМИНИСТРАТИВНАЯ И СОПУТСТВУЮЩИЕ ДОПОЛНИТЕЛЬНЫЕ УСЛУГИ
</t>
  </si>
  <si>
    <t>Итого Раздел N</t>
  </si>
  <si>
    <t xml:space="preserve">Раздел R. ДЕЯТЕЛЬНОСТЬ В ОБЛАСТИ КУЛЬТУРЫ, СПОРТА, ОРГАНИЗАЦИИ ДОСУГА И РАЗВЛЕЧЕНИЙ
</t>
  </si>
  <si>
    <t>Итого Раздел R</t>
  </si>
  <si>
    <t>Раздел G. Торговля оптовая и розничная, ремонт автотранспортных средств и мотоциклов</t>
  </si>
  <si>
    <t>ООО "Дельтасепт"</t>
  </si>
  <si>
    <t>ООО "Апмпир Плюс"</t>
  </si>
  <si>
    <t>ООО "Громут"</t>
  </si>
  <si>
    <t>ООО "Объединение КУМ"</t>
  </si>
  <si>
    <t>ООО "Арго"</t>
  </si>
  <si>
    <t>ООО "Паркинг плюс"</t>
  </si>
  <si>
    <t>ООО "Грот+"</t>
  </si>
  <si>
    <t>Итого  Раздел I</t>
  </si>
  <si>
    <t>ООО "Эксельсиор"</t>
  </si>
  <si>
    <t>ООО "Риалком-Кременки"</t>
  </si>
  <si>
    <t>Итого  Раздел J</t>
  </si>
  <si>
    <t>ООО "Принт"</t>
  </si>
  <si>
    <t>ООО "Принт-М"</t>
  </si>
  <si>
    <t>ООО "Курчатовец"</t>
  </si>
  <si>
    <t>ООО "Жилищник"</t>
  </si>
  <si>
    <t>ООО "Жилищник+"</t>
  </si>
  <si>
    <t>ООО "Дентал"</t>
  </si>
  <si>
    <t>ООО "Доктор рядом"</t>
  </si>
  <si>
    <t>ООО Санаторий "Вятичи"</t>
  </si>
  <si>
    <t>ЗАО "Панорама"</t>
  </si>
  <si>
    <t>ООО "Центр ПМПиТ"</t>
  </si>
  <si>
    <t>ООО ЧОО "Беркут"</t>
  </si>
  <si>
    <t>ООО ЧОО "Квантор-Е Безопасность"</t>
  </si>
  <si>
    <t>ООО ЧОО "Квантор-Е ПРО"</t>
  </si>
  <si>
    <t>ВСЕГО отгружено продукции по пром.предпр.</t>
  </si>
  <si>
    <t>Объемы отгруженной продукции по остальным разделам</t>
  </si>
  <si>
    <t>ВСЕГО отгружено по крупным и средним предприятиям  Разделы F, G, H, J, K, L, P, Q, S</t>
  </si>
  <si>
    <t>ВСЕГО отгружено по крупным и средним предприятиям Разделы М, N, R</t>
  </si>
  <si>
    <t xml:space="preserve">ВСЕГО отгружено по крупным и средним предприятиям </t>
  </si>
  <si>
    <t>ВСЕГО отгружено продукции по значимым малым предприятиям Разделы F, G, H, J, K, L, P, Q, S</t>
  </si>
  <si>
    <t>ВСЕГО отгружено продукции по значимым малым предприятиям Разделы М, N, R</t>
  </si>
  <si>
    <t>ВСЕГО отгружено продукции по полному кругу предприятий</t>
  </si>
  <si>
    <t>УМП "Водоканал" (Кременки)</t>
  </si>
  <si>
    <t>О</t>
  </si>
  <si>
    <t>ВСЕГО отгружено продукции Раздел С</t>
  </si>
  <si>
    <t>ВСЕГО отгружено продукции Разделы D и Е</t>
  </si>
  <si>
    <t>ИПП</t>
  </si>
  <si>
    <t>ВСЕГО отгружено продукции по значимым малым предприятиям по другим и прочим разделам</t>
  </si>
  <si>
    <t xml:space="preserve">Объемы отгруженной продукции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</si>
</sst>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wrapText="1"/>
    </xf>
    <xf numFmtId="0" fontId="5" fillId="0" borderId="1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left" vertical="center"/>
    </xf>
    <xf numFmtId="0" fontId="7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Fill="1" applyBorder="1"/>
    <xf numFmtId="0" fontId="5" fillId="0" borderId="0" xfId="0" applyFont="1" applyBorder="1" applyAlignment="1">
      <alignment wrapText="1"/>
    </xf>
    <xf numFmtId="0" fontId="7" fillId="0" borderId="0" xfId="0" applyFont="1" applyFill="1" applyBorder="1"/>
    <xf numFmtId="0" fontId="0" fillId="0" borderId="0" xfId="0" applyBorder="1"/>
    <xf numFmtId="0" fontId="10" fillId="0" borderId="0" xfId="0" applyFont="1" applyBorder="1"/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5" fillId="0" borderId="1" xfId="0" applyFont="1" applyBorder="1" applyAlignment="1"/>
    <xf numFmtId="0" fontId="7" fillId="0" borderId="1" xfId="0" applyFont="1" applyBorder="1" applyAlignment="1">
      <alignment horizontal="right" vertical="center"/>
    </xf>
    <xf numFmtId="1" fontId="5" fillId="0" borderId="1" xfId="0" applyNumberFormat="1" applyFont="1" applyBorder="1"/>
    <xf numFmtId="0" fontId="0" fillId="0" borderId="1" xfId="0" applyFill="1" applyBorder="1"/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right" vertical="center" wrapText="1"/>
    </xf>
    <xf numFmtId="1" fontId="5" fillId="0" borderId="1" xfId="0" applyNumberFormat="1" applyFont="1" applyBorder="1" applyAlignment="1">
      <alignment horizontal="right" vertical="center"/>
    </xf>
    <xf numFmtId="1" fontId="7" fillId="0" borderId="1" xfId="0" applyNumberFormat="1" applyFont="1" applyBorder="1"/>
    <xf numFmtId="0" fontId="0" fillId="0" borderId="1" xfId="0" applyBorder="1" applyAlignment="1">
      <alignment horizontal="right"/>
    </xf>
    <xf numFmtId="0" fontId="7" fillId="0" borderId="0" xfId="0" applyFont="1" applyAlignment="1">
      <alignment vertical="top"/>
    </xf>
    <xf numFmtId="1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0" fillId="0" borderId="1" xfId="0" applyFont="1" applyBorder="1"/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3" fillId="0" borderId="1" xfId="0" applyFont="1" applyBorder="1"/>
    <xf numFmtId="1" fontId="0" fillId="0" borderId="1" xfId="0" applyNumberFormat="1" applyBorder="1"/>
    <xf numFmtId="0" fontId="7" fillId="0" borderId="1" xfId="0" applyFont="1" applyBorder="1" applyAlignment="1">
      <alignment horizontal="right"/>
    </xf>
    <xf numFmtId="1" fontId="13" fillId="0" borderId="1" xfId="0" applyNumberFormat="1" applyFont="1" applyBorder="1"/>
    <xf numFmtId="1" fontId="0" fillId="0" borderId="1" xfId="0" applyNumberFormat="1" applyFill="1" applyBorder="1"/>
    <xf numFmtId="1" fontId="7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/>
    <xf numFmtId="2" fontId="5" fillId="0" borderId="1" xfId="0" applyNumberFormat="1" applyFont="1" applyBorder="1"/>
    <xf numFmtId="2" fontId="5" fillId="0" borderId="0" xfId="0" applyNumberFormat="1" applyFont="1" applyBorder="1"/>
    <xf numFmtId="2" fontId="13" fillId="0" borderId="1" xfId="0" applyNumberFormat="1" applyFont="1" applyBorder="1"/>
    <xf numFmtId="2" fontId="14" fillId="0" borderId="1" xfId="0" applyNumberFormat="1" applyFont="1" applyBorder="1"/>
    <xf numFmtId="1" fontId="1" fillId="0" borderId="1" xfId="0" applyNumberFormat="1" applyFont="1" applyBorder="1"/>
    <xf numFmtId="0" fontId="1" fillId="0" borderId="1" xfId="0" applyFont="1" applyBorder="1"/>
    <xf numFmtId="2" fontId="1" fillId="0" borderId="1" xfId="0" applyNumberFormat="1" applyFont="1" applyBorder="1"/>
    <xf numFmtId="1" fontId="1" fillId="0" borderId="0" xfId="0" applyNumberFormat="1" applyFont="1" applyBorder="1"/>
    <xf numFmtId="0" fontId="0" fillId="0" borderId="1" xfId="0" applyBorder="1" applyAlignment="1">
      <alignment horizontal="right" vertical="center"/>
    </xf>
    <xf numFmtId="2" fontId="0" fillId="0" borderId="1" xfId="0" applyNumberFormat="1" applyFont="1" applyBorder="1"/>
    <xf numFmtId="1" fontId="0" fillId="0" borderId="1" xfId="0" applyNumberFormat="1" applyFont="1" applyBorder="1" applyAlignment="1">
      <alignment horizontal="right" vertical="center"/>
    </xf>
    <xf numFmtId="1" fontId="5" fillId="0" borderId="0" xfId="0" applyNumberFormat="1" applyFont="1" applyBorder="1"/>
    <xf numFmtId="0" fontId="15" fillId="0" borderId="1" xfId="0" applyNumberFormat="1" applyFont="1" applyBorder="1" applyAlignment="1">
      <alignment wrapText="1"/>
    </xf>
    <xf numFmtId="0" fontId="15" fillId="0" borderId="1" xfId="0" applyFont="1" applyBorder="1"/>
    <xf numFmtId="1" fontId="15" fillId="0" borderId="1" xfId="0" applyNumberFormat="1" applyFont="1" applyBorder="1"/>
    <xf numFmtId="1" fontId="5" fillId="0" borderId="1" xfId="0" applyNumberFormat="1" applyFont="1" applyBorder="1" applyAlignment="1"/>
    <xf numFmtId="1" fontId="7" fillId="0" borderId="1" xfId="0" applyNumberFormat="1" applyFont="1" applyFill="1" applyBorder="1"/>
    <xf numFmtId="0" fontId="0" fillId="0" borderId="0" xfId="0" applyFill="1"/>
    <xf numFmtId="0" fontId="5" fillId="0" borderId="1" xfId="0" applyFont="1" applyFill="1" applyBorder="1"/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32"/>
  <sheetViews>
    <sheetView tabSelected="1" workbookViewId="0">
      <pane ySplit="7" topLeftCell="A8" activePane="bottomLeft" state="frozen"/>
      <selection pane="bottomLeft" activeCell="L19" sqref="L19"/>
    </sheetView>
  </sheetViews>
  <sheetFormatPr defaultRowHeight="15" x14ac:dyDescent="0.25"/>
  <cols>
    <col min="1" max="1" width="22.85546875" customWidth="1"/>
    <col min="2" max="2" width="13" customWidth="1"/>
    <col min="3" max="3" width="12.85546875" customWidth="1"/>
    <col min="4" max="4" width="12.7109375" customWidth="1"/>
    <col min="5" max="5" width="11.5703125" customWidth="1"/>
    <col min="6" max="6" width="12.28515625" customWidth="1"/>
    <col min="7" max="7" width="13.28515625" customWidth="1"/>
    <col min="8" max="8" width="11.140625" customWidth="1"/>
    <col min="9" max="9" width="11.5703125" customWidth="1"/>
    <col min="10" max="10" width="11" customWidth="1"/>
    <col min="11" max="11" width="11.140625" customWidth="1"/>
    <col min="12" max="12" width="27.28515625" customWidth="1"/>
  </cols>
  <sheetData>
    <row r="3" spans="1:11" ht="18.75" x14ac:dyDescent="0.25">
      <c r="A3" s="81" t="s">
        <v>102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5" spans="1:11" ht="27" customHeight="1" x14ac:dyDescent="0.25">
      <c r="A5" s="82" t="s">
        <v>15</v>
      </c>
      <c r="B5" s="82" t="s">
        <v>16</v>
      </c>
      <c r="C5" s="84" t="s">
        <v>0</v>
      </c>
      <c r="D5" s="84"/>
      <c r="E5" s="84"/>
      <c r="F5" s="84"/>
      <c r="G5" s="84"/>
      <c r="H5" s="84" t="s">
        <v>1</v>
      </c>
      <c r="I5" s="84"/>
      <c r="J5" s="84"/>
      <c r="K5" s="84"/>
    </row>
    <row r="6" spans="1:11" ht="21" customHeight="1" x14ac:dyDescent="0.25">
      <c r="A6" s="83"/>
      <c r="B6" s="83"/>
      <c r="C6" s="2" t="s">
        <v>2</v>
      </c>
      <c r="D6" s="2" t="s">
        <v>4</v>
      </c>
      <c r="E6" s="2" t="s">
        <v>6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</row>
    <row r="7" spans="1:11" x14ac:dyDescent="0.25">
      <c r="A7" s="1"/>
      <c r="B7" s="1"/>
      <c r="C7" s="2" t="s">
        <v>3</v>
      </c>
      <c r="D7" s="2" t="s">
        <v>5</v>
      </c>
      <c r="E7" s="2" t="s">
        <v>7</v>
      </c>
      <c r="F7" s="2" t="s">
        <v>7</v>
      </c>
      <c r="G7" s="2" t="s">
        <v>7</v>
      </c>
      <c r="H7" s="2" t="s">
        <v>2</v>
      </c>
      <c r="I7" s="2" t="s">
        <v>4</v>
      </c>
      <c r="J7" s="2" t="s">
        <v>6</v>
      </c>
      <c r="K7" s="2" t="s">
        <v>8</v>
      </c>
    </row>
    <row r="8" spans="1:11" x14ac:dyDescent="0.25">
      <c r="A8" s="79" t="s">
        <v>14</v>
      </c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1" x14ac:dyDescent="0.25">
      <c r="A9" s="75" t="s">
        <v>18</v>
      </c>
      <c r="B9" s="76"/>
      <c r="C9" s="76"/>
      <c r="D9" s="76"/>
      <c r="E9" s="76"/>
      <c r="F9" s="76"/>
      <c r="G9" s="76"/>
      <c r="H9" s="76"/>
      <c r="I9" s="76"/>
      <c r="J9" s="76"/>
      <c r="K9" s="77"/>
    </row>
    <row r="10" spans="1:11" x14ac:dyDescent="0.25">
      <c r="A10" s="3"/>
      <c r="B10" s="3"/>
      <c r="C10" s="3"/>
      <c r="D10" s="3"/>
      <c r="E10" s="4"/>
      <c r="F10" s="4"/>
      <c r="G10" s="4"/>
      <c r="H10" s="4"/>
      <c r="I10" s="5"/>
      <c r="J10" s="5"/>
      <c r="K10" s="5"/>
    </row>
    <row r="11" spans="1:11" x14ac:dyDescent="0.25">
      <c r="A11" s="3"/>
      <c r="B11" s="3"/>
      <c r="C11" s="3"/>
      <c r="D11" s="3"/>
      <c r="E11" s="4"/>
      <c r="F11" s="4"/>
      <c r="G11" s="4"/>
      <c r="H11" s="4"/>
      <c r="I11" s="5"/>
      <c r="J11" s="5"/>
      <c r="K11" s="5"/>
    </row>
    <row r="12" spans="1:11" x14ac:dyDescent="0.25">
      <c r="A12" s="6" t="s">
        <v>19</v>
      </c>
      <c r="B12" s="6"/>
      <c r="C12" s="13">
        <f>SUM(C10:C11)</f>
        <v>0</v>
      </c>
      <c r="D12" s="13">
        <f t="shared" ref="D12:G12" si="0">SUM(D10:D11)</f>
        <v>0</v>
      </c>
      <c r="E12" s="13">
        <f t="shared" si="0"/>
        <v>0</v>
      </c>
      <c r="F12" s="13">
        <f t="shared" si="0"/>
        <v>0</v>
      </c>
      <c r="G12" s="13">
        <f t="shared" si="0"/>
        <v>0</v>
      </c>
      <c r="H12" s="13"/>
      <c r="I12" s="13"/>
      <c r="J12" s="13"/>
      <c r="K12" s="13"/>
    </row>
    <row r="13" spans="1:11" x14ac:dyDescent="0.25">
      <c r="A13" s="6"/>
      <c r="B13" s="6"/>
      <c r="C13" s="6"/>
      <c r="D13" s="6"/>
      <c r="E13" s="5"/>
      <c r="F13" s="5"/>
      <c r="G13" s="5"/>
      <c r="H13" s="5"/>
      <c r="I13" s="5"/>
      <c r="J13" s="5"/>
      <c r="K13" s="5"/>
    </row>
    <row r="14" spans="1:11" x14ac:dyDescent="0.25">
      <c r="A14" s="75" t="s">
        <v>20</v>
      </c>
      <c r="B14" s="76"/>
      <c r="C14" s="76"/>
      <c r="D14" s="76"/>
      <c r="E14" s="76"/>
      <c r="F14" s="76"/>
      <c r="G14" s="76"/>
      <c r="H14" s="76"/>
      <c r="I14" s="76"/>
      <c r="J14" s="76"/>
      <c r="K14" s="77"/>
    </row>
    <row r="15" spans="1:11" ht="26.25" x14ac:dyDescent="0.25">
      <c r="A15" s="39" t="s">
        <v>36</v>
      </c>
      <c r="B15" s="5"/>
      <c r="C15" s="44">
        <v>1069671</v>
      </c>
      <c r="D15" s="44">
        <v>1024590</v>
      </c>
      <c r="E15" s="44">
        <v>1001000</v>
      </c>
      <c r="F15" s="44">
        <v>1050000</v>
      </c>
      <c r="G15" s="44">
        <v>1100000</v>
      </c>
      <c r="H15" s="50">
        <f t="shared" ref="H15" si="1">(D15*100)/C15</f>
        <v>95.785526577798223</v>
      </c>
      <c r="I15" s="50">
        <f t="shared" ref="I15" si="2">(E15*100)/D15</f>
        <v>97.697615631618504</v>
      </c>
      <c r="J15" s="50">
        <f t="shared" ref="J15" si="3">(F15*100)/E15</f>
        <v>104.89510489510489</v>
      </c>
      <c r="K15" s="50">
        <f t="shared" ref="K15" si="4">(G15*100)/F15</f>
        <v>104.76190476190476</v>
      </c>
    </row>
    <row r="16" spans="1:11" x14ac:dyDescent="0.25">
      <c r="A16" s="8" t="s">
        <v>21</v>
      </c>
      <c r="B16" s="8"/>
      <c r="C16" s="8">
        <f>SUM(C15:C15)</f>
        <v>1069671</v>
      </c>
      <c r="D16" s="8">
        <f>SUM(D15:D15)</f>
        <v>1024590</v>
      </c>
      <c r="E16" s="8">
        <f>SUM(E15:E15)</f>
        <v>1001000</v>
      </c>
      <c r="F16" s="8">
        <f>SUM(F15:F15)</f>
        <v>1050000</v>
      </c>
      <c r="G16" s="8">
        <f>SUM(G15:G15)</f>
        <v>1100000</v>
      </c>
      <c r="H16" s="51">
        <f>(D16*100)/C16</f>
        <v>95.785526577798223</v>
      </c>
      <c r="I16" s="51">
        <f>(E16*100)/D16</f>
        <v>97.697615631618504</v>
      </c>
      <c r="J16" s="51">
        <f>(F16*100)/E16</f>
        <v>104.89510489510489</v>
      </c>
      <c r="K16" s="51">
        <f>(G16*100)/F16</f>
        <v>104.76190476190476</v>
      </c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7.25" customHeight="1" x14ac:dyDescent="0.25">
      <c r="A18" s="78" t="s">
        <v>22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</row>
    <row r="19" spans="1:11" x14ac:dyDescent="0.25">
      <c r="A19" s="4" t="s">
        <v>23</v>
      </c>
      <c r="B19" s="4"/>
      <c r="C19" s="4">
        <v>107783</v>
      </c>
      <c r="D19" s="23">
        <v>111016</v>
      </c>
      <c r="E19" s="23">
        <v>114346</v>
      </c>
      <c r="F19" s="23">
        <v>117776</v>
      </c>
      <c r="G19" s="23">
        <v>121310</v>
      </c>
      <c r="H19" s="50">
        <f t="shared" ref="H19" si="5">(D19*100)/C19</f>
        <v>102.99954538285259</v>
      </c>
      <c r="I19" s="50">
        <f t="shared" ref="I19" si="6">(E19*100)/D19</f>
        <v>102.99956762989119</v>
      </c>
      <c r="J19" s="50">
        <f t="shared" ref="J19" si="7">(F19*100)/E19</f>
        <v>102.99966767530128</v>
      </c>
      <c r="K19" s="50">
        <f t="shared" ref="K19" si="8">(G19*100)/F19</f>
        <v>103.00061132998233</v>
      </c>
    </row>
    <row r="20" spans="1:11" x14ac:dyDescent="0.25">
      <c r="A20" s="8" t="s">
        <v>24</v>
      </c>
      <c r="B20" s="8"/>
      <c r="C20" s="8">
        <f>SUM(C19:C19)</f>
        <v>107783</v>
      </c>
      <c r="D20" s="8">
        <f>SUM(D19:D19)</f>
        <v>111016</v>
      </c>
      <c r="E20" s="8">
        <f>SUM(E19:E19)</f>
        <v>114346</v>
      </c>
      <c r="F20" s="8">
        <f>SUM(F19:F19)</f>
        <v>117776</v>
      </c>
      <c r="G20" s="8">
        <f>SUM(G19:G19)</f>
        <v>121310</v>
      </c>
      <c r="H20" s="51">
        <f>(D20*100)/C20</f>
        <v>102.99954538285259</v>
      </c>
      <c r="I20" s="51">
        <f>(E20*100)/D20</f>
        <v>102.99956762989119</v>
      </c>
      <c r="J20" s="51">
        <f>(F20*100)/E20</f>
        <v>102.99966767530128</v>
      </c>
      <c r="K20" s="51">
        <f>(G20*100)/F20</f>
        <v>103.00061132998233</v>
      </c>
    </row>
    <row r="21" spans="1:1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x14ac:dyDescent="0.25">
      <c r="A22" s="72" t="s">
        <v>25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</row>
    <row r="23" spans="1:11" ht="26.25" x14ac:dyDescent="0.25">
      <c r="A23" s="7" t="s">
        <v>96</v>
      </c>
      <c r="B23" s="4"/>
      <c r="C23" s="15">
        <v>19293.400000000001</v>
      </c>
      <c r="D23" s="4">
        <v>20222</v>
      </c>
      <c r="E23" s="4">
        <v>21170</v>
      </c>
      <c r="F23" s="4">
        <v>22320</v>
      </c>
      <c r="G23" s="4">
        <v>23200</v>
      </c>
      <c r="H23" s="52">
        <f t="shared" ref="H23:K24" si="9">(D23*100)/C23</f>
        <v>104.81304487544963</v>
      </c>
      <c r="I23" s="52">
        <f t="shared" si="9"/>
        <v>104.68796360399566</v>
      </c>
      <c r="J23" s="52">
        <f t="shared" si="9"/>
        <v>105.43221539914974</v>
      </c>
      <c r="K23" s="52">
        <f t="shared" si="9"/>
        <v>103.94265232974911</v>
      </c>
    </row>
    <row r="24" spans="1:11" x14ac:dyDescent="0.25">
      <c r="A24" s="8" t="s">
        <v>26</v>
      </c>
      <c r="B24" s="8"/>
      <c r="C24" s="8">
        <f>SUM(C23:C23)</f>
        <v>19293.400000000001</v>
      </c>
      <c r="D24" s="24">
        <f>SUM(D23:D23)</f>
        <v>20222</v>
      </c>
      <c r="E24" s="24">
        <f>SUM(E23:E23)</f>
        <v>21170</v>
      </c>
      <c r="F24" s="24">
        <f>SUM(F23:F23)</f>
        <v>22320</v>
      </c>
      <c r="G24" s="24">
        <f>SUM(G23:G23)</f>
        <v>23200</v>
      </c>
      <c r="H24" s="53">
        <f t="shared" si="9"/>
        <v>104.81304487544963</v>
      </c>
      <c r="I24" s="53">
        <f t="shared" si="9"/>
        <v>104.68796360399566</v>
      </c>
      <c r="J24" s="53">
        <f t="shared" si="9"/>
        <v>105.43221539914974</v>
      </c>
      <c r="K24" s="53">
        <f t="shared" si="9"/>
        <v>103.94265232974911</v>
      </c>
    </row>
    <row r="25" spans="1:11" x14ac:dyDescent="0.25">
      <c r="A25" s="11"/>
      <c r="B25" s="11"/>
      <c r="C25" s="11"/>
      <c r="D25" s="11"/>
      <c r="E25" s="11"/>
      <c r="F25" s="11"/>
      <c r="G25" s="11"/>
      <c r="H25" s="11"/>
      <c r="I25" s="9"/>
      <c r="J25" s="9"/>
      <c r="K25" s="9"/>
    </row>
    <row r="26" spans="1:11" ht="39" x14ac:dyDescent="0.25">
      <c r="A26" s="12" t="s">
        <v>31</v>
      </c>
      <c r="B26" s="13"/>
      <c r="C26" s="32">
        <f>SUM(C16,C20,C24)</f>
        <v>1196747.3999999999</v>
      </c>
      <c r="D26" s="32">
        <f>SUM(D16,D20,D24)</f>
        <v>1155828</v>
      </c>
      <c r="E26" s="32">
        <f>SUM(E16,E20,E24)</f>
        <v>1136516</v>
      </c>
      <c r="F26" s="32">
        <f>SUM(F16,F20,F24)</f>
        <v>1190096</v>
      </c>
      <c r="G26" s="32">
        <f>SUM(G16,G20,G24)</f>
        <v>1244510</v>
      </c>
      <c r="H26" s="51">
        <f>(D26*100)/C26</f>
        <v>96.580782210180701</v>
      </c>
      <c r="I26" s="51">
        <f>(E26*100)/D26</f>
        <v>98.329163162685106</v>
      </c>
      <c r="J26" s="51">
        <f>(F26*100)/E26</f>
        <v>104.71440789218981</v>
      </c>
      <c r="K26" s="51">
        <f>(G26*100)/F26</f>
        <v>104.57223618934943</v>
      </c>
    </row>
    <row r="27" spans="1:1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ht="15.75" x14ac:dyDescent="0.25">
      <c r="A28" s="73" t="s">
        <v>17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</row>
    <row r="29" spans="1:11" x14ac:dyDescent="0.25">
      <c r="A29" s="75" t="s">
        <v>18</v>
      </c>
      <c r="B29" s="76"/>
      <c r="C29" s="76"/>
      <c r="D29" s="76"/>
      <c r="E29" s="76"/>
      <c r="F29" s="76"/>
      <c r="G29" s="76"/>
      <c r="H29" s="76"/>
      <c r="I29" s="76"/>
      <c r="J29" s="76"/>
      <c r="K29" s="77"/>
    </row>
    <row r="30" spans="1:11" x14ac:dyDescent="0.25">
      <c r="A30" s="3"/>
      <c r="B30" s="3"/>
      <c r="C30" s="23"/>
      <c r="D30" s="23"/>
      <c r="E30" s="46"/>
      <c r="F30" s="46"/>
      <c r="G30" s="46"/>
      <c r="H30" s="52"/>
      <c r="I30" s="55"/>
      <c r="J30" s="55"/>
      <c r="K30" s="55"/>
    </row>
    <row r="31" spans="1:11" x14ac:dyDescent="0.25">
      <c r="A31" s="3"/>
      <c r="B31" s="3"/>
      <c r="C31" s="23"/>
      <c r="D31" s="23"/>
      <c r="E31" s="46"/>
      <c r="F31" s="46"/>
      <c r="G31" s="46"/>
      <c r="H31" s="52"/>
      <c r="I31" s="55"/>
      <c r="J31" s="55"/>
      <c r="K31" s="55"/>
    </row>
    <row r="32" spans="1:11" x14ac:dyDescent="0.25">
      <c r="A32" s="6" t="s">
        <v>27</v>
      </c>
      <c r="B32" s="6"/>
      <c r="C32" s="13">
        <f>SUM(C30:C31)</f>
        <v>0</v>
      </c>
      <c r="D32" s="13">
        <f t="shared" ref="D32:G32" si="10">SUM(D30:D31)</f>
        <v>0</v>
      </c>
      <c r="E32" s="13">
        <f t="shared" si="10"/>
        <v>0</v>
      </c>
      <c r="F32" s="13">
        <f t="shared" si="10"/>
        <v>0</v>
      </c>
      <c r="G32" s="13">
        <f t="shared" si="10"/>
        <v>0</v>
      </c>
      <c r="H32" s="53"/>
      <c r="I32" s="56"/>
      <c r="J32" s="56"/>
      <c r="K32" s="56"/>
    </row>
    <row r="33" spans="1:11" x14ac:dyDescent="0.25">
      <c r="A33" s="14"/>
      <c r="B33" s="14"/>
      <c r="C33" s="14"/>
      <c r="D33" s="14"/>
    </row>
    <row r="34" spans="1:11" x14ac:dyDescent="0.25">
      <c r="A34" s="78" t="s">
        <v>20</v>
      </c>
      <c r="B34" s="78"/>
      <c r="C34" s="78"/>
      <c r="D34" s="78"/>
      <c r="E34" s="78"/>
      <c r="F34" s="78"/>
      <c r="G34" s="78"/>
      <c r="H34" s="78"/>
      <c r="I34" s="5"/>
      <c r="J34" s="5"/>
      <c r="K34" s="5"/>
    </row>
    <row r="35" spans="1:11" ht="26.25" x14ac:dyDescent="0.25">
      <c r="A35" s="7" t="s">
        <v>28</v>
      </c>
      <c r="B35" s="5"/>
      <c r="C35" s="5">
        <v>4535</v>
      </c>
      <c r="D35" s="45">
        <v>4790</v>
      </c>
      <c r="E35" s="45">
        <v>4950</v>
      </c>
      <c r="F35" s="45">
        <v>5130</v>
      </c>
      <c r="G35" s="45">
        <v>5400</v>
      </c>
      <c r="H35" s="52">
        <f t="shared" ref="H35:H36" si="11">(D35*100)/C35</f>
        <v>105.62293274531422</v>
      </c>
      <c r="I35" s="52">
        <f t="shared" ref="I35:I36" si="12">(E35*100)/D35</f>
        <v>103.34029227557411</v>
      </c>
      <c r="J35" s="52">
        <f t="shared" ref="J35:J36" si="13">(F35*100)/E35</f>
        <v>103.63636363636364</v>
      </c>
      <c r="K35" s="52">
        <f t="shared" ref="K35:K36" si="14">(G35*100)/F35</f>
        <v>105.26315789473684</v>
      </c>
    </row>
    <row r="36" spans="1:11" x14ac:dyDescent="0.25">
      <c r="A36" s="8" t="s">
        <v>29</v>
      </c>
      <c r="B36" s="8"/>
      <c r="C36" s="24">
        <f>SUM(C35:C35)</f>
        <v>4535</v>
      </c>
      <c r="D36" s="24">
        <f>SUM(D35:D35)</f>
        <v>4790</v>
      </c>
      <c r="E36" s="24">
        <f>SUM(E35:E35)</f>
        <v>4950</v>
      </c>
      <c r="F36" s="24">
        <f>SUM(F35:F35)</f>
        <v>5130</v>
      </c>
      <c r="G36" s="24">
        <f>SUM(G35:G35)</f>
        <v>5400</v>
      </c>
      <c r="H36" s="53">
        <f t="shared" si="11"/>
        <v>105.62293274531422</v>
      </c>
      <c r="I36" s="53">
        <f t="shared" si="12"/>
        <v>103.34029227557411</v>
      </c>
      <c r="J36" s="53">
        <f t="shared" si="13"/>
        <v>103.63636363636364</v>
      </c>
      <c r="K36" s="53">
        <f t="shared" si="14"/>
        <v>105.26315789473684</v>
      </c>
    </row>
    <row r="37" spans="1:1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x14ac:dyDescent="0.25">
      <c r="A38" s="78" t="s">
        <v>22</v>
      </c>
      <c r="B38" s="78"/>
      <c r="C38" s="78"/>
      <c r="D38" s="78"/>
      <c r="E38" s="78"/>
      <c r="F38" s="78"/>
      <c r="G38" s="78"/>
      <c r="H38" s="78"/>
      <c r="I38" s="8"/>
      <c r="J38" s="8"/>
      <c r="K38" s="8"/>
    </row>
    <row r="39" spans="1:11" x14ac:dyDescent="0.25">
      <c r="A39" s="4" t="s">
        <v>97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8" t="s">
        <v>24</v>
      </c>
      <c r="B40" s="8"/>
      <c r="C40" s="8">
        <f t="shared" ref="C40:G40" si="15">SUM(C39)</f>
        <v>0</v>
      </c>
      <c r="D40" s="8">
        <f t="shared" si="15"/>
        <v>0</v>
      </c>
      <c r="E40" s="8">
        <f t="shared" si="15"/>
        <v>0</v>
      </c>
      <c r="F40" s="8">
        <f t="shared" si="15"/>
        <v>0</v>
      </c>
      <c r="G40" s="8">
        <f t="shared" si="15"/>
        <v>0</v>
      </c>
      <c r="H40" s="8"/>
      <c r="I40" s="8"/>
      <c r="J40" s="8"/>
      <c r="K40" s="8"/>
    </row>
    <row r="41" spans="1:1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ht="27.75" customHeight="1" x14ac:dyDescent="0.25">
      <c r="A42" s="72" t="s">
        <v>25</v>
      </c>
      <c r="B42" s="72"/>
      <c r="C42" s="72"/>
      <c r="D42" s="72"/>
      <c r="E42" s="72"/>
      <c r="F42" s="72"/>
      <c r="G42" s="72"/>
      <c r="H42" s="72"/>
      <c r="I42" s="12"/>
      <c r="J42" s="12"/>
      <c r="K42" s="8"/>
    </row>
    <row r="43" spans="1:11" x14ac:dyDescent="0.25">
      <c r="A43" s="4" t="s">
        <v>30</v>
      </c>
      <c r="B43" s="4"/>
      <c r="C43" s="4">
        <v>13446</v>
      </c>
      <c r="D43" s="33">
        <v>14115</v>
      </c>
      <c r="E43" s="33">
        <v>14570</v>
      </c>
      <c r="F43" s="33">
        <v>15300</v>
      </c>
      <c r="G43" s="33">
        <v>15950</v>
      </c>
      <c r="H43" s="52">
        <f t="shared" ref="H43:H44" si="16">(D43*100)/C43</f>
        <v>104.97545738509594</v>
      </c>
      <c r="I43" s="52">
        <f t="shared" ref="I43:I44" si="17">(E43*100)/D43</f>
        <v>103.22352107686858</v>
      </c>
      <c r="J43" s="52">
        <f t="shared" ref="J43:J44" si="18">(F43*100)/E43</f>
        <v>105.01029512697323</v>
      </c>
      <c r="K43" s="52">
        <f t="shared" ref="K43:K44" si="19">(G43*100)/F43</f>
        <v>104.2483660130719</v>
      </c>
    </row>
    <row r="44" spans="1:11" x14ac:dyDescent="0.25">
      <c r="A44" s="8" t="s">
        <v>26</v>
      </c>
      <c r="B44" s="8"/>
      <c r="C44" s="8">
        <f>SUM(C43:C43)</f>
        <v>13446</v>
      </c>
      <c r="D44" s="24">
        <f>SUM(D43:D43)</f>
        <v>14115</v>
      </c>
      <c r="E44" s="24">
        <f>SUM(E43:E43)</f>
        <v>14570</v>
      </c>
      <c r="F44" s="24">
        <f>SUM(F43:F43)</f>
        <v>15300</v>
      </c>
      <c r="G44" s="24">
        <f>SUM(G43:G43)</f>
        <v>15950</v>
      </c>
      <c r="H44" s="53">
        <f t="shared" si="16"/>
        <v>104.97545738509594</v>
      </c>
      <c r="I44" s="53">
        <f t="shared" si="17"/>
        <v>103.22352107686858</v>
      </c>
      <c r="J44" s="53">
        <f t="shared" si="18"/>
        <v>105.01029512697323</v>
      </c>
      <c r="K44" s="53">
        <f t="shared" si="19"/>
        <v>104.2483660130719</v>
      </c>
    </row>
    <row r="45" spans="1:1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1:11" ht="51.75" x14ac:dyDescent="0.25">
      <c r="A46" s="12" t="s">
        <v>32</v>
      </c>
      <c r="B46" s="8"/>
      <c r="C46" s="24">
        <f>SUM(C32,C36,C40,C44)</f>
        <v>17981</v>
      </c>
      <c r="D46" s="24">
        <f>SUM(D32,D36,D40,D44)</f>
        <v>18905</v>
      </c>
      <c r="E46" s="24">
        <f>SUM(E32,E36,E40,E44)</f>
        <v>19520</v>
      </c>
      <c r="F46" s="24">
        <f>SUM(F32,F36,F40,F44)</f>
        <v>20430</v>
      </c>
      <c r="G46" s="24">
        <f>SUM(G32,G36,G40,G44)</f>
        <v>21350</v>
      </c>
      <c r="H46" s="53">
        <f>(D46*100)/C46</f>
        <v>105.13875757744286</v>
      </c>
      <c r="I46" s="53">
        <f>(E46*100)/D46</f>
        <v>103.25310764348056</v>
      </c>
      <c r="J46" s="53">
        <f>(F46*100)/E46</f>
        <v>104.66188524590164</v>
      </c>
      <c r="K46" s="53">
        <f>(G46*100)/F46</f>
        <v>104.50318159569261</v>
      </c>
    </row>
    <row r="47" spans="1:11" x14ac:dyDescent="0.25">
      <c r="A47" s="16"/>
      <c r="B47" s="9"/>
      <c r="C47" s="64"/>
      <c r="D47" s="64"/>
      <c r="E47" s="64"/>
      <c r="F47" s="64"/>
      <c r="G47" s="49" t="s">
        <v>100</v>
      </c>
      <c r="H47" s="52">
        <v>85.15</v>
      </c>
      <c r="I47" s="52">
        <v>100.52</v>
      </c>
      <c r="J47" s="52">
        <v>100.11</v>
      </c>
      <c r="K47" s="52">
        <v>100.83</v>
      </c>
    </row>
    <row r="48" spans="1:11" x14ac:dyDescent="0.25">
      <c r="A48" s="16"/>
      <c r="B48" s="9"/>
      <c r="C48" s="9"/>
      <c r="D48" s="9"/>
      <c r="E48" s="9"/>
      <c r="F48" s="9"/>
      <c r="G48" s="9"/>
      <c r="H48" s="54"/>
      <c r="I48" s="54"/>
      <c r="J48" s="54"/>
      <c r="K48" s="54"/>
    </row>
    <row r="49" spans="1:12" ht="39" x14ac:dyDescent="0.25">
      <c r="A49" s="12" t="s">
        <v>88</v>
      </c>
      <c r="B49" s="8"/>
      <c r="C49" s="24">
        <f>SUM(C26,C46)</f>
        <v>1214728.3999999999</v>
      </c>
      <c r="D49" s="24">
        <f>SUM(D26,D46)</f>
        <v>1174733</v>
      </c>
      <c r="E49" s="24">
        <f>SUM(E26,E46)</f>
        <v>1156036</v>
      </c>
      <c r="F49" s="24">
        <f>SUM(F26,F46)</f>
        <v>1210526</v>
      </c>
      <c r="G49" s="24">
        <f>SUM(G26,G46)</f>
        <v>1265860</v>
      </c>
      <c r="H49" s="53">
        <f>(D49*100)/C49</f>
        <v>96.707461519793242</v>
      </c>
      <c r="I49" s="53">
        <f>(E49*100)/D49</f>
        <v>98.408404292720135</v>
      </c>
      <c r="J49" s="53">
        <f>(F49*100)/E49</f>
        <v>104.71352103221699</v>
      </c>
      <c r="K49" s="53">
        <f>(G49*100)/F49</f>
        <v>104.57107075767063</v>
      </c>
    </row>
    <row r="50" spans="1:12" x14ac:dyDescent="0.25">
      <c r="A50" s="11"/>
      <c r="B50" s="17"/>
      <c r="C50" s="18"/>
      <c r="D50" s="18"/>
      <c r="E50" s="18"/>
      <c r="F50" s="18"/>
      <c r="G50" s="61" t="s">
        <v>100</v>
      </c>
      <c r="H50" s="5">
        <v>104.57</v>
      </c>
      <c r="I50" s="5">
        <v>102.53</v>
      </c>
      <c r="J50" s="5">
        <v>100.56</v>
      </c>
      <c r="K50" s="5">
        <v>100.48</v>
      </c>
    </row>
    <row r="51" spans="1:12" x14ac:dyDescent="0.25">
      <c r="A51" s="11"/>
      <c r="B51" s="17"/>
      <c r="C51" s="18"/>
      <c r="D51" s="18"/>
      <c r="E51" s="18"/>
      <c r="F51" s="18"/>
      <c r="G51" s="18"/>
      <c r="H51" s="18"/>
      <c r="I51" s="18"/>
      <c r="J51" s="18"/>
      <c r="K51" s="18"/>
    </row>
    <row r="52" spans="1:12" x14ac:dyDescent="0.25">
      <c r="A52" s="11"/>
      <c r="B52" s="17"/>
      <c r="C52" s="18"/>
      <c r="D52" s="18"/>
      <c r="E52" s="18"/>
      <c r="F52" s="18"/>
      <c r="G52" s="18"/>
      <c r="H52" s="18"/>
      <c r="I52" s="18"/>
      <c r="J52" s="18"/>
      <c r="K52" s="18"/>
    </row>
    <row r="53" spans="1:12" ht="26.25" x14ac:dyDescent="0.25">
      <c r="A53" s="12" t="s">
        <v>98</v>
      </c>
      <c r="B53" s="15"/>
      <c r="C53" s="57">
        <f>SUM(C16,C36)</f>
        <v>1074206</v>
      </c>
      <c r="D53" s="57">
        <f>SUM(D16,D36)</f>
        <v>1029380</v>
      </c>
      <c r="E53" s="57">
        <f>SUM(E16,E36)</f>
        <v>1005950</v>
      </c>
      <c r="F53" s="57">
        <f>SUM(F16,F36)</f>
        <v>1055130</v>
      </c>
      <c r="G53" s="57">
        <f>SUM(G16,G36)</f>
        <v>1105400</v>
      </c>
      <c r="H53" s="59">
        <f>(D53*100)/C53</f>
        <v>95.827057380055592</v>
      </c>
      <c r="I53" s="59">
        <f>(E53*100)/D53</f>
        <v>97.723872622355202</v>
      </c>
      <c r="J53" s="59">
        <f>(F53*100)/E53</f>
        <v>104.88891097967095</v>
      </c>
      <c r="K53" s="59">
        <f>(G53*100)/F53</f>
        <v>104.76434183465544</v>
      </c>
    </row>
    <row r="54" spans="1:12" x14ac:dyDescent="0.25">
      <c r="A54" s="16"/>
      <c r="B54" s="17"/>
      <c r="C54" s="60"/>
      <c r="D54" s="60"/>
      <c r="E54" s="60"/>
      <c r="F54" s="60"/>
      <c r="G54" s="63" t="s">
        <v>100</v>
      </c>
      <c r="H54" s="62">
        <v>104.75</v>
      </c>
      <c r="I54" s="40">
        <v>102.6</v>
      </c>
      <c r="J54" s="40">
        <v>100.5</v>
      </c>
      <c r="K54" s="40">
        <v>100.45</v>
      </c>
    </row>
    <row r="55" spans="1:12" x14ac:dyDescent="0.25">
      <c r="A55" s="11"/>
      <c r="B55" s="17"/>
      <c r="C55" s="18"/>
      <c r="D55" s="18"/>
      <c r="E55" s="18"/>
      <c r="F55" s="18"/>
      <c r="G55" s="18"/>
      <c r="H55" s="18"/>
      <c r="I55" s="18"/>
      <c r="J55" s="18"/>
      <c r="K55" s="18"/>
    </row>
    <row r="56" spans="1:12" ht="39" x14ac:dyDescent="0.25">
      <c r="A56" s="12" t="s">
        <v>99</v>
      </c>
      <c r="B56" s="15"/>
      <c r="C56" s="58">
        <f>SUM(C20,C24,C40,C44)</f>
        <v>140522.4</v>
      </c>
      <c r="D56" s="57">
        <f>SUM(D20,D24,D40,D44)</f>
        <v>145353</v>
      </c>
      <c r="E56" s="58">
        <f>SUM(E20,E24,E40,E44)</f>
        <v>150086</v>
      </c>
      <c r="F56" s="58">
        <f>SUM(F20,F24,F40,F44)</f>
        <v>155396</v>
      </c>
      <c r="G56" s="58">
        <f>SUM(G20,G24,G40,G44)</f>
        <v>160460</v>
      </c>
      <c r="H56" s="59">
        <f>(D56*100)/C56</f>
        <v>103.43760140732012</v>
      </c>
      <c r="I56" s="59">
        <f>(E56*100)/D56</f>
        <v>103.25621074212435</v>
      </c>
      <c r="J56" s="59">
        <f>(F56*100)/E56</f>
        <v>103.53797156297057</v>
      </c>
      <c r="K56" s="59">
        <f>(G56*100)/F56</f>
        <v>103.25877113954027</v>
      </c>
    </row>
    <row r="57" spans="1:12" x14ac:dyDescent="0.25">
      <c r="A57" s="11"/>
      <c r="B57" s="17"/>
      <c r="C57" s="18"/>
      <c r="D57" s="18"/>
      <c r="E57" s="18"/>
      <c r="F57" s="18"/>
      <c r="G57" s="34" t="s">
        <v>100</v>
      </c>
      <c r="H57" s="5">
        <v>98.28</v>
      </c>
      <c r="I57" s="5">
        <v>99.99</v>
      </c>
      <c r="J57" s="5">
        <v>99.72</v>
      </c>
      <c r="K57" s="5">
        <v>100.63</v>
      </c>
    </row>
    <row r="60" spans="1:12" ht="15.75" x14ac:dyDescent="0.25">
      <c r="A60" s="85" t="s">
        <v>89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19"/>
    </row>
    <row r="61" spans="1:12" ht="15.75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19"/>
    </row>
    <row r="62" spans="1:12" x14ac:dyDescent="0.25">
      <c r="A62" s="86" t="s">
        <v>14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19"/>
    </row>
    <row r="63" spans="1:12" ht="15.75" x14ac:dyDescent="0.25">
      <c r="A63" s="21"/>
      <c r="B63" s="21"/>
      <c r="C63" s="21"/>
      <c r="D63" s="21"/>
      <c r="E63" s="21"/>
      <c r="F63" s="21"/>
      <c r="G63" s="21"/>
      <c r="H63" s="21"/>
      <c r="I63" s="5"/>
      <c r="J63" s="5"/>
      <c r="K63" s="5"/>
      <c r="L63" s="19"/>
    </row>
    <row r="64" spans="1:12" x14ac:dyDescent="0.25">
      <c r="A64" s="72" t="s">
        <v>33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19"/>
    </row>
    <row r="65" spans="1:12" x14ac:dyDescent="0.25">
      <c r="A65" s="5"/>
      <c r="B65" s="4"/>
      <c r="C65" s="4"/>
      <c r="D65" s="5"/>
      <c r="E65" s="5"/>
      <c r="F65" s="5"/>
      <c r="G65" s="5"/>
      <c r="H65" s="5"/>
      <c r="I65" s="5"/>
      <c r="J65" s="5"/>
      <c r="K65" s="5"/>
      <c r="L65" s="18"/>
    </row>
    <row r="66" spans="1:12" x14ac:dyDescent="0.25">
      <c r="A66" s="22" t="s">
        <v>34</v>
      </c>
      <c r="B66" s="22"/>
      <c r="C66" s="68">
        <f t="shared" ref="C66:G66" si="20">SUM(C65)</f>
        <v>0</v>
      </c>
      <c r="D66" s="22">
        <f t="shared" si="20"/>
        <v>0</v>
      </c>
      <c r="E66" s="22">
        <f t="shared" si="20"/>
        <v>0</v>
      </c>
      <c r="F66" s="22">
        <f t="shared" si="20"/>
        <v>0</v>
      </c>
      <c r="G66" s="22">
        <f t="shared" si="20"/>
        <v>0</v>
      </c>
      <c r="H66" s="22"/>
      <c r="I66" s="22"/>
      <c r="J66" s="22"/>
      <c r="K66" s="22"/>
      <c r="L66" s="18"/>
    </row>
    <row r="67" spans="1:12" x14ac:dyDescent="0.25">
      <c r="A67" s="5"/>
      <c r="B67" s="4"/>
      <c r="C67" s="8"/>
      <c r="D67" s="5"/>
      <c r="E67" s="5"/>
      <c r="F67" s="5"/>
      <c r="G67" s="5"/>
      <c r="H67" s="5"/>
      <c r="I67" s="5"/>
      <c r="J67" s="5"/>
      <c r="K67" s="5"/>
      <c r="L67" s="18"/>
    </row>
    <row r="68" spans="1:12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18"/>
    </row>
    <row r="69" spans="1:12" x14ac:dyDescent="0.25">
      <c r="A69" s="72" t="s">
        <v>35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18"/>
    </row>
    <row r="70" spans="1:12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18"/>
    </row>
    <row r="71" spans="1:12" x14ac:dyDescent="0.25">
      <c r="A71" s="5"/>
      <c r="B71" s="5"/>
      <c r="C71" s="5"/>
      <c r="D71" s="5"/>
      <c r="E71" s="5"/>
      <c r="F71" s="5"/>
      <c r="G71" s="5"/>
      <c r="H71" s="5"/>
      <c r="I71" s="4"/>
      <c r="J71" s="5"/>
      <c r="K71" s="5"/>
      <c r="L71" s="18"/>
    </row>
    <row r="72" spans="1:12" x14ac:dyDescent="0.25">
      <c r="A72" s="8" t="s">
        <v>37</v>
      </c>
      <c r="B72" s="8"/>
      <c r="C72" s="8">
        <f t="shared" ref="C72:G72" si="21">SUM(C70:C71)</f>
        <v>0</v>
      </c>
      <c r="D72" s="8">
        <f t="shared" si="21"/>
        <v>0</v>
      </c>
      <c r="E72" s="8">
        <f t="shared" si="21"/>
        <v>0</v>
      </c>
      <c r="F72" s="8">
        <f t="shared" si="21"/>
        <v>0</v>
      </c>
      <c r="G72" s="8">
        <f t="shared" si="21"/>
        <v>0</v>
      </c>
      <c r="H72" s="8"/>
      <c r="I72" s="8"/>
      <c r="J72" s="8"/>
      <c r="K72" s="8"/>
      <c r="L72" s="18"/>
    </row>
    <row r="73" spans="1:12" x14ac:dyDescent="0.25">
      <c r="A73" s="4"/>
      <c r="B73" s="4"/>
      <c r="C73" s="8"/>
      <c r="D73" s="5"/>
      <c r="E73" s="5"/>
      <c r="F73" s="5"/>
      <c r="G73" s="5"/>
      <c r="H73" s="5"/>
      <c r="I73" s="5"/>
      <c r="J73" s="5"/>
      <c r="K73" s="5"/>
      <c r="L73" s="18"/>
    </row>
    <row r="74" spans="1:12" x14ac:dyDescent="0.25">
      <c r="A74" s="78" t="s">
        <v>38</v>
      </c>
      <c r="B74" s="78"/>
      <c r="C74" s="78"/>
      <c r="D74" s="78"/>
      <c r="E74" s="78"/>
      <c r="F74" s="78"/>
      <c r="G74" s="78"/>
      <c r="H74" s="78"/>
      <c r="I74" s="5"/>
      <c r="J74" s="5"/>
      <c r="K74" s="5"/>
      <c r="L74" s="18"/>
    </row>
    <row r="75" spans="1:12" x14ac:dyDescent="0.25">
      <c r="A75" s="3"/>
      <c r="B75" s="23"/>
      <c r="C75" s="23"/>
      <c r="D75" s="23"/>
      <c r="E75" s="23"/>
      <c r="F75" s="23"/>
      <c r="G75" s="23"/>
      <c r="H75" s="23"/>
      <c r="I75" s="34"/>
      <c r="J75" s="34"/>
      <c r="K75" s="34"/>
      <c r="L75" s="18"/>
    </row>
    <row r="76" spans="1:12" x14ac:dyDescent="0.25">
      <c r="A76" s="10" t="s">
        <v>39</v>
      </c>
      <c r="B76" s="13"/>
      <c r="C76" s="32">
        <f t="shared" ref="C76:G76" si="22">SUM(C75)</f>
        <v>0</v>
      </c>
      <c r="D76" s="13">
        <f t="shared" si="22"/>
        <v>0</v>
      </c>
      <c r="E76" s="13">
        <f t="shared" si="22"/>
        <v>0</v>
      </c>
      <c r="F76" s="13">
        <f t="shared" si="22"/>
        <v>0</v>
      </c>
      <c r="G76" s="13">
        <f t="shared" si="22"/>
        <v>0</v>
      </c>
      <c r="H76" s="13"/>
      <c r="I76" s="13"/>
      <c r="J76" s="13"/>
      <c r="K76" s="13"/>
      <c r="L76" s="18"/>
    </row>
    <row r="77" spans="1:12" x14ac:dyDescent="0.25">
      <c r="A77" s="4"/>
      <c r="B77" s="4"/>
      <c r="C77" s="5"/>
      <c r="D77" s="5"/>
      <c r="E77" s="5"/>
      <c r="F77" s="5"/>
      <c r="G77" s="5"/>
      <c r="H77" s="5"/>
      <c r="I77" s="5"/>
      <c r="J77" s="5"/>
      <c r="K77" s="5"/>
      <c r="L77" s="18"/>
    </row>
    <row r="78" spans="1:12" x14ac:dyDescent="0.25">
      <c r="A78" s="78" t="s">
        <v>40</v>
      </c>
      <c r="B78" s="78"/>
      <c r="C78" s="78"/>
      <c r="D78" s="78"/>
      <c r="E78" s="78"/>
      <c r="F78" s="78"/>
      <c r="G78" s="78"/>
      <c r="H78" s="78"/>
      <c r="I78" s="5"/>
      <c r="J78" s="5"/>
      <c r="K78" s="5"/>
      <c r="L78" s="18"/>
    </row>
    <row r="79" spans="1:12" x14ac:dyDescent="0.25">
      <c r="A79" s="4"/>
      <c r="B79" s="4"/>
      <c r="C79" s="5"/>
      <c r="D79" s="5"/>
      <c r="E79" s="5"/>
      <c r="F79" s="5"/>
      <c r="G79" s="5"/>
      <c r="H79" s="5"/>
      <c r="I79" s="4"/>
      <c r="J79" s="5"/>
      <c r="K79" s="5"/>
      <c r="L79" s="18"/>
    </row>
    <row r="80" spans="1:12" x14ac:dyDescent="0.25">
      <c r="A80" s="8" t="s">
        <v>41</v>
      </c>
      <c r="B80" s="8"/>
      <c r="C80" s="8">
        <f t="shared" ref="C80:G80" si="23">SUM(C79:C79)</f>
        <v>0</v>
      </c>
      <c r="D80" s="8">
        <f t="shared" si="23"/>
        <v>0</v>
      </c>
      <c r="E80" s="8">
        <f t="shared" si="23"/>
        <v>0</v>
      </c>
      <c r="F80" s="8">
        <f t="shared" si="23"/>
        <v>0</v>
      </c>
      <c r="G80" s="8">
        <f t="shared" si="23"/>
        <v>0</v>
      </c>
      <c r="H80" s="8"/>
      <c r="I80" s="8"/>
      <c r="J80" s="8"/>
      <c r="K80" s="8"/>
    </row>
    <row r="81" spans="1:11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25">
      <c r="A83" s="78" t="s">
        <v>42</v>
      </c>
      <c r="B83" s="78"/>
      <c r="C83" s="78"/>
      <c r="D83" s="78"/>
      <c r="E83" s="78"/>
      <c r="F83" s="78"/>
      <c r="G83" s="78"/>
      <c r="H83" s="78"/>
      <c r="I83" s="5"/>
      <c r="J83" s="5"/>
      <c r="K83" s="5"/>
    </row>
    <row r="84" spans="1:11" x14ac:dyDescent="0.25">
      <c r="A84" s="4"/>
      <c r="B84" s="4"/>
      <c r="C84" s="4"/>
      <c r="D84" s="4"/>
      <c r="E84" s="4"/>
      <c r="F84" s="4"/>
      <c r="G84" s="4"/>
      <c r="H84" s="4"/>
      <c r="I84" s="8"/>
      <c r="J84" s="5"/>
      <c r="K84" s="5"/>
    </row>
    <row r="85" spans="1:11" x14ac:dyDescent="0.25">
      <c r="A85" s="8" t="s">
        <v>43</v>
      </c>
      <c r="B85" s="8"/>
      <c r="C85" s="8">
        <f t="shared" ref="C85:G85" si="24">SUM(C84:C84)</f>
        <v>0</v>
      </c>
      <c r="D85" s="8">
        <f t="shared" si="24"/>
        <v>0</v>
      </c>
      <c r="E85" s="8">
        <f t="shared" si="24"/>
        <v>0</v>
      </c>
      <c r="F85" s="8">
        <f t="shared" si="24"/>
        <v>0</v>
      </c>
      <c r="G85" s="8">
        <f t="shared" si="24"/>
        <v>0</v>
      </c>
      <c r="H85" s="8"/>
      <c r="I85" s="8"/>
      <c r="J85" s="8"/>
      <c r="K85" s="8"/>
    </row>
    <row r="86" spans="1:11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25">
      <c r="A88" s="78" t="s">
        <v>44</v>
      </c>
      <c r="B88" s="78"/>
      <c r="C88" s="78"/>
      <c r="D88" s="78"/>
      <c r="E88" s="78"/>
      <c r="F88" s="78"/>
      <c r="G88" s="78"/>
      <c r="H88" s="78"/>
      <c r="I88" s="5"/>
      <c r="J88" s="5"/>
      <c r="K88" s="5"/>
    </row>
    <row r="89" spans="1:11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25">
      <c r="A90" s="8" t="s">
        <v>45</v>
      </c>
      <c r="B90" s="8"/>
      <c r="C90" s="8">
        <f t="shared" ref="C90:G90" si="25">SUM(C89:C89)</f>
        <v>0</v>
      </c>
      <c r="D90" s="8">
        <f t="shared" si="25"/>
        <v>0</v>
      </c>
      <c r="E90" s="8">
        <f t="shared" si="25"/>
        <v>0</v>
      </c>
      <c r="F90" s="8">
        <f t="shared" si="25"/>
        <v>0</v>
      </c>
      <c r="G90" s="8">
        <f t="shared" si="25"/>
        <v>0</v>
      </c>
      <c r="H90" s="8"/>
      <c r="I90" s="8"/>
      <c r="J90" s="8"/>
      <c r="K90" s="8"/>
    </row>
    <row r="91" spans="1:11" x14ac:dyDescent="0.25">
      <c r="A91" s="8"/>
      <c r="B91" s="8"/>
      <c r="C91" s="8"/>
      <c r="D91" s="8"/>
      <c r="E91" s="8"/>
      <c r="F91" s="8"/>
      <c r="G91" s="8"/>
      <c r="H91" s="8"/>
      <c r="I91" s="8"/>
      <c r="J91" s="5"/>
      <c r="K91" s="8"/>
    </row>
    <row r="92" spans="1:11" x14ac:dyDescent="0.25">
      <c r="A92" s="8"/>
      <c r="B92" s="8"/>
      <c r="C92" s="8"/>
      <c r="D92" s="8"/>
      <c r="E92" s="8"/>
      <c r="F92" s="8"/>
      <c r="G92" s="8"/>
      <c r="H92" s="8"/>
      <c r="I92" s="8"/>
      <c r="J92" s="5"/>
      <c r="K92" s="8"/>
    </row>
    <row r="93" spans="1:11" x14ac:dyDescent="0.25">
      <c r="A93" s="78" t="s">
        <v>46</v>
      </c>
      <c r="B93" s="78"/>
      <c r="C93" s="78"/>
      <c r="D93" s="78"/>
      <c r="E93" s="78"/>
      <c r="F93" s="78"/>
      <c r="G93" s="78"/>
      <c r="H93" s="78"/>
      <c r="I93" s="5"/>
      <c r="J93" s="5"/>
      <c r="K93" s="5"/>
    </row>
    <row r="94" spans="1:11" ht="26.25" x14ac:dyDescent="0.25">
      <c r="A94" s="7" t="s">
        <v>47</v>
      </c>
      <c r="B94" s="5"/>
      <c r="C94" s="44">
        <v>7291</v>
      </c>
      <c r="D94" s="33">
        <f t="shared" ref="D94" si="26">MMULT(C94,1.05)</f>
        <v>7655.55</v>
      </c>
      <c r="E94" s="33">
        <f t="shared" ref="E94:G94" si="27">MMULT(D94,1.04)</f>
        <v>7961.7720000000008</v>
      </c>
      <c r="F94" s="33">
        <f t="shared" si="27"/>
        <v>8280.2428800000016</v>
      </c>
      <c r="G94" s="33">
        <f t="shared" si="27"/>
        <v>8611.4525952000022</v>
      </c>
      <c r="H94" s="44"/>
      <c r="I94" s="44"/>
      <c r="J94" s="44"/>
      <c r="K94" s="44"/>
    </row>
    <row r="95" spans="1:11" x14ac:dyDescent="0.25">
      <c r="A95" s="8" t="s">
        <v>48</v>
      </c>
      <c r="B95" s="8"/>
      <c r="C95" s="24">
        <f>SUM(C94:C94)</f>
        <v>7291</v>
      </c>
      <c r="D95" s="24">
        <f>SUM(D94:D94)</f>
        <v>7655.55</v>
      </c>
      <c r="E95" s="24">
        <f>SUM(E94:E94)</f>
        <v>7961.7720000000008</v>
      </c>
      <c r="F95" s="24">
        <f>SUM(F94:F94)</f>
        <v>8280.2428800000016</v>
      </c>
      <c r="G95" s="24">
        <f>SUM(G94:G94)</f>
        <v>8611.4525952000022</v>
      </c>
      <c r="H95" s="8"/>
      <c r="I95" s="8"/>
      <c r="J95" s="8"/>
      <c r="K95" s="8"/>
    </row>
    <row r="96" spans="1:11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1:11" x14ac:dyDescent="0.25">
      <c r="A98" s="72" t="s">
        <v>49</v>
      </c>
      <c r="B98" s="72"/>
      <c r="C98" s="72"/>
      <c r="D98" s="72"/>
      <c r="E98" s="72"/>
      <c r="F98" s="72"/>
      <c r="G98" s="72"/>
      <c r="H98" s="72"/>
      <c r="I98" s="5"/>
      <c r="J98" s="5"/>
      <c r="K98" s="5"/>
    </row>
    <row r="99" spans="1:11" x14ac:dyDescent="0.25">
      <c r="A99" s="4"/>
      <c r="B99" s="4"/>
      <c r="C99" s="8"/>
      <c r="D99" s="8"/>
      <c r="E99" s="8"/>
      <c r="F99" s="8"/>
      <c r="G99" s="8"/>
      <c r="H99" s="8"/>
      <c r="I99" s="5"/>
      <c r="J99" s="5"/>
      <c r="K99" s="5"/>
    </row>
    <row r="100" spans="1:11" x14ac:dyDescent="0.25">
      <c r="A100" s="8" t="s">
        <v>50</v>
      </c>
      <c r="B100" s="24"/>
      <c r="C100" s="24">
        <f t="shared" ref="C100:G100" si="28">SUM(C99:C99)</f>
        <v>0</v>
      </c>
      <c r="D100" s="24">
        <f t="shared" si="28"/>
        <v>0</v>
      </c>
      <c r="E100" s="24">
        <f t="shared" si="28"/>
        <v>0</v>
      </c>
      <c r="F100" s="24">
        <f t="shared" si="28"/>
        <v>0</v>
      </c>
      <c r="G100" s="24">
        <f t="shared" si="28"/>
        <v>0</v>
      </c>
      <c r="H100" s="24"/>
      <c r="I100" s="24"/>
      <c r="J100" s="24"/>
      <c r="K100" s="24"/>
    </row>
    <row r="101" spans="1:1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</row>
    <row r="102" spans="1:1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</row>
    <row r="103" spans="1:11" x14ac:dyDescent="0.25">
      <c r="A103" s="78" t="s">
        <v>51</v>
      </c>
      <c r="B103" s="78"/>
      <c r="C103" s="78"/>
      <c r="D103" s="78"/>
      <c r="E103" s="78"/>
      <c r="F103" s="78"/>
      <c r="G103" s="78"/>
      <c r="H103" s="78"/>
      <c r="I103" s="5"/>
      <c r="J103" s="5"/>
      <c r="K103" s="5"/>
    </row>
    <row r="104" spans="1:11" x14ac:dyDescent="0.25">
      <c r="A104" s="4"/>
      <c r="B104" s="25"/>
      <c r="C104" s="5"/>
      <c r="D104" s="5"/>
      <c r="E104" s="5"/>
      <c r="F104" s="5"/>
      <c r="G104" s="5"/>
      <c r="H104" s="5"/>
      <c r="I104" s="5"/>
      <c r="J104" s="5"/>
      <c r="K104" s="5"/>
    </row>
    <row r="105" spans="1:11" x14ac:dyDescent="0.25">
      <c r="A105" s="8" t="s">
        <v>52</v>
      </c>
      <c r="B105" s="8"/>
      <c r="C105" s="8">
        <f t="shared" ref="C105:G105" si="29">SUM(C104:C104)</f>
        <v>0</v>
      </c>
      <c r="D105" s="8">
        <f t="shared" si="29"/>
        <v>0</v>
      </c>
      <c r="E105" s="8">
        <f t="shared" si="29"/>
        <v>0</v>
      </c>
      <c r="F105" s="8">
        <f t="shared" si="29"/>
        <v>0</v>
      </c>
      <c r="G105" s="8">
        <f t="shared" si="29"/>
        <v>0</v>
      </c>
      <c r="H105" s="8"/>
      <c r="I105" s="8"/>
      <c r="J105" s="8"/>
      <c r="K105" s="8"/>
    </row>
    <row r="106" spans="1:1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</row>
    <row r="107" spans="1:1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</row>
    <row r="108" spans="1:11" x14ac:dyDescent="0.25">
      <c r="A108" s="78" t="s">
        <v>53</v>
      </c>
      <c r="B108" s="78"/>
      <c r="C108" s="78"/>
      <c r="D108" s="78"/>
      <c r="E108" s="78"/>
      <c r="F108" s="78"/>
      <c r="G108" s="78"/>
      <c r="H108" s="78"/>
      <c r="I108" s="5"/>
      <c r="J108" s="5"/>
      <c r="K108" s="5"/>
    </row>
    <row r="109" spans="1:11" ht="25.5" x14ac:dyDescent="0.25">
      <c r="A109" s="26" t="s">
        <v>54</v>
      </c>
      <c r="B109" s="3"/>
      <c r="C109" s="23">
        <v>14834</v>
      </c>
      <c r="D109" s="23">
        <v>15576</v>
      </c>
      <c r="E109" s="23">
        <v>16200</v>
      </c>
      <c r="F109" s="23">
        <v>16850</v>
      </c>
      <c r="G109" s="23">
        <v>17520</v>
      </c>
      <c r="H109" s="3"/>
      <c r="I109" s="5"/>
      <c r="J109" s="5"/>
      <c r="K109" s="5"/>
    </row>
    <row r="110" spans="1:11" x14ac:dyDescent="0.25">
      <c r="A110" s="10" t="s">
        <v>55</v>
      </c>
      <c r="B110" s="13"/>
      <c r="C110" s="32">
        <f>SUM(C109:C109)</f>
        <v>14834</v>
      </c>
      <c r="D110" s="13">
        <f>SUM(D109:D109)</f>
        <v>15576</v>
      </c>
      <c r="E110" s="13">
        <f>SUM(E109:E109)</f>
        <v>16200</v>
      </c>
      <c r="F110" s="13">
        <f>SUM(F109:F109)</f>
        <v>16850</v>
      </c>
      <c r="G110" s="13">
        <f>SUM(G109:G109)</f>
        <v>17520</v>
      </c>
      <c r="H110" s="10"/>
      <c r="I110" s="10"/>
      <c r="J110" s="10"/>
      <c r="K110" s="10"/>
    </row>
    <row r="111" spans="1:11" ht="15.75" x14ac:dyDescent="0.25">
      <c r="A111" s="21"/>
      <c r="B111" s="21"/>
      <c r="C111" s="21"/>
      <c r="D111" s="21"/>
      <c r="E111" s="21"/>
      <c r="F111" s="21"/>
      <c r="G111" s="21"/>
      <c r="H111" s="21"/>
      <c r="I111" s="5"/>
      <c r="J111" s="5"/>
      <c r="K111" s="5"/>
    </row>
    <row r="112" spans="1:1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</row>
    <row r="113" spans="1:12" ht="63.75" x14ac:dyDescent="0.25">
      <c r="A113" s="27" t="s">
        <v>90</v>
      </c>
      <c r="B113" s="28"/>
      <c r="C113" s="28">
        <f>SUM(C66,C72,C76,C80,C85,C90,C95,C100,C105,C110)</f>
        <v>22125</v>
      </c>
      <c r="D113" s="28">
        <f>SUM(D66,D72,D76,D80,D85,D90,D95,D100,D105,D110)</f>
        <v>23231.55</v>
      </c>
      <c r="E113" s="28">
        <f>SUM(E66,E72,E76,E80,E85,E90,E95,E100,E105,E110)</f>
        <v>24161.772000000001</v>
      </c>
      <c r="F113" s="28">
        <f>SUM(F66,F72,F76,F80,F85,F90,F95,F100,F105,F110)</f>
        <v>25130.242880000002</v>
      </c>
      <c r="G113" s="28">
        <f>SUM(G66,G72,G76,G80,G85,G90,G95,G100,G105,G110)</f>
        <v>26131.452595200004</v>
      </c>
      <c r="H113" s="28"/>
      <c r="I113" s="28"/>
      <c r="J113" s="28"/>
      <c r="K113" s="28"/>
    </row>
    <row r="114" spans="1:12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</row>
    <row r="115" spans="1:12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</row>
    <row r="116" spans="1:12" ht="18" x14ac:dyDescent="0.25">
      <c r="A116" s="87" t="s">
        <v>56</v>
      </c>
      <c r="B116" s="87"/>
      <c r="C116" s="87"/>
      <c r="D116" s="87"/>
      <c r="E116" s="87"/>
      <c r="F116" s="87"/>
      <c r="G116" s="87"/>
      <c r="H116" s="87"/>
      <c r="I116" s="87"/>
      <c r="J116" s="87"/>
      <c r="K116" s="87"/>
    </row>
    <row r="117" spans="1:12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</row>
    <row r="118" spans="1:12" x14ac:dyDescent="0.25">
      <c r="A118" s="88" t="s">
        <v>57</v>
      </c>
      <c r="B118" s="88"/>
      <c r="C118" s="88"/>
      <c r="D118" s="88"/>
      <c r="E118" s="88"/>
      <c r="F118" s="88"/>
      <c r="G118" s="88"/>
      <c r="H118" s="88"/>
      <c r="I118" s="29"/>
      <c r="J118" s="29"/>
      <c r="K118" s="29"/>
      <c r="L118" s="30"/>
    </row>
    <row r="119" spans="1:12" x14ac:dyDescent="0.25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</row>
    <row r="120" spans="1:12" x14ac:dyDescent="0.25">
      <c r="A120" s="8" t="s">
        <v>58</v>
      </c>
      <c r="B120" s="8"/>
      <c r="C120" s="24">
        <f t="shared" ref="C120:G120" si="30">SUM(C119)</f>
        <v>0</v>
      </c>
      <c r="D120" s="8">
        <f t="shared" si="30"/>
        <v>0</v>
      </c>
      <c r="E120" s="8">
        <f t="shared" si="30"/>
        <v>0</v>
      </c>
      <c r="F120" s="8">
        <f t="shared" si="30"/>
        <v>0</v>
      </c>
      <c r="G120" s="8">
        <f t="shared" si="30"/>
        <v>0</v>
      </c>
      <c r="H120" s="8"/>
      <c r="I120" s="8"/>
      <c r="J120" s="8"/>
      <c r="K120" s="8"/>
      <c r="L120" s="18"/>
    </row>
    <row r="121" spans="1:12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</row>
    <row r="122" spans="1:12" s="30" customFormat="1" x14ac:dyDescent="0.25">
      <c r="A122" s="88" t="s">
        <v>59</v>
      </c>
      <c r="B122" s="88"/>
      <c r="C122" s="88"/>
      <c r="D122" s="88"/>
      <c r="E122" s="88"/>
      <c r="F122" s="88"/>
      <c r="G122" s="88"/>
      <c r="H122" s="88"/>
      <c r="I122" s="29"/>
      <c r="J122" s="29"/>
      <c r="K122" s="29"/>
    </row>
    <row r="123" spans="1:12" x14ac:dyDescent="0.25">
      <c r="A123" s="26"/>
      <c r="B123" s="31"/>
      <c r="C123" s="31"/>
      <c r="D123" s="31"/>
      <c r="E123" s="31"/>
      <c r="F123" s="31"/>
      <c r="G123" s="31"/>
      <c r="H123" s="26"/>
      <c r="I123" s="5"/>
      <c r="J123" s="5"/>
      <c r="K123" s="5"/>
    </row>
    <row r="124" spans="1:12" x14ac:dyDescent="0.25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5"/>
    </row>
    <row r="125" spans="1:12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</row>
    <row r="126" spans="1:12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</row>
    <row r="127" spans="1:12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</row>
    <row r="128" spans="1:12" x14ac:dyDescent="0.25">
      <c r="A128" s="88" t="s">
        <v>61</v>
      </c>
      <c r="B128" s="88"/>
      <c r="C128" s="88"/>
      <c r="D128" s="88"/>
      <c r="E128" s="88"/>
      <c r="F128" s="88"/>
      <c r="G128" s="88"/>
      <c r="H128" s="88"/>
      <c r="I128" s="29"/>
      <c r="J128" s="29"/>
      <c r="K128" s="29"/>
      <c r="L128" s="30"/>
    </row>
    <row r="129" spans="1:11" x14ac:dyDescent="0.25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</row>
    <row r="130" spans="1:11" x14ac:dyDescent="0.25">
      <c r="A130" s="8" t="s">
        <v>62</v>
      </c>
      <c r="B130" s="8"/>
      <c r="C130" s="8">
        <f t="shared" ref="C130:G130" si="31">SUM(C129:C129)</f>
        <v>0</v>
      </c>
      <c r="D130" s="8">
        <f t="shared" si="31"/>
        <v>0</v>
      </c>
      <c r="E130" s="8">
        <f t="shared" si="31"/>
        <v>0</v>
      </c>
      <c r="F130" s="8">
        <f t="shared" si="31"/>
        <v>0</v>
      </c>
      <c r="G130" s="8">
        <f t="shared" si="31"/>
        <v>0</v>
      </c>
      <c r="H130" s="8"/>
      <c r="I130" s="8"/>
      <c r="J130" s="8"/>
      <c r="K130" s="8"/>
    </row>
    <row r="131" spans="1:1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</row>
    <row r="132" spans="1:11" ht="51.75" x14ac:dyDescent="0.25">
      <c r="A132" s="12" t="s">
        <v>91</v>
      </c>
      <c r="B132" s="8"/>
      <c r="C132" s="8">
        <f t="shared" ref="C132:G132" si="32">SUM(C120,C125,C130)</f>
        <v>0</v>
      </c>
      <c r="D132" s="8">
        <f t="shared" si="32"/>
        <v>0</v>
      </c>
      <c r="E132" s="8">
        <f t="shared" si="32"/>
        <v>0</v>
      </c>
      <c r="F132" s="8">
        <f t="shared" si="32"/>
        <v>0</v>
      </c>
      <c r="G132" s="8">
        <f t="shared" si="32"/>
        <v>0</v>
      </c>
      <c r="H132" s="8"/>
      <c r="I132" s="8"/>
      <c r="J132" s="8"/>
      <c r="K132" s="8"/>
    </row>
    <row r="134" spans="1:11" ht="39" x14ac:dyDescent="0.25">
      <c r="A134" s="12" t="s">
        <v>92</v>
      </c>
      <c r="B134" s="32"/>
      <c r="C134" s="32">
        <f t="shared" ref="C134:G134" si="33">SUM(C113,C132)</f>
        <v>22125</v>
      </c>
      <c r="D134" s="32">
        <f t="shared" si="33"/>
        <v>23231.55</v>
      </c>
      <c r="E134" s="32">
        <f t="shared" si="33"/>
        <v>24161.772000000001</v>
      </c>
      <c r="F134" s="32">
        <f t="shared" si="33"/>
        <v>25130.242880000002</v>
      </c>
      <c r="G134" s="32">
        <f t="shared" si="33"/>
        <v>26131.452595200004</v>
      </c>
      <c r="H134" s="32"/>
      <c r="I134" s="32"/>
      <c r="J134" s="32"/>
      <c r="K134" s="32"/>
    </row>
    <row r="137" spans="1:11" ht="15.75" x14ac:dyDescent="0.25">
      <c r="A137" s="89" t="s">
        <v>17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</row>
    <row r="138" spans="1:11" x14ac:dyDescent="0.25">
      <c r="A138" s="91"/>
      <c r="B138" s="92"/>
      <c r="C138" s="92"/>
      <c r="D138" s="92"/>
      <c r="E138" s="92"/>
      <c r="F138" s="92"/>
      <c r="G138" s="92"/>
      <c r="H138" s="92"/>
      <c r="I138" s="92"/>
      <c r="J138" s="92"/>
      <c r="K138" s="93"/>
    </row>
    <row r="139" spans="1:11" x14ac:dyDescent="0.25">
      <c r="A139" s="94" t="s">
        <v>33</v>
      </c>
      <c r="B139" s="95"/>
      <c r="C139" s="95"/>
      <c r="D139" s="95"/>
      <c r="E139" s="95"/>
      <c r="F139" s="95"/>
      <c r="G139" s="95"/>
      <c r="H139" s="95"/>
      <c r="I139" s="95"/>
      <c r="J139" s="95"/>
      <c r="K139" s="96"/>
    </row>
    <row r="140" spans="1:11" x14ac:dyDescent="0.25">
      <c r="A140" s="4"/>
      <c r="B140" s="15"/>
      <c r="C140" s="44"/>
      <c r="D140" s="47"/>
      <c r="E140" s="47"/>
      <c r="F140" s="47"/>
      <c r="G140" s="47"/>
      <c r="H140" s="44"/>
      <c r="I140" s="4"/>
      <c r="J140" s="44"/>
      <c r="K140" s="44"/>
    </row>
    <row r="141" spans="1:11" x14ac:dyDescent="0.25">
      <c r="A141" s="8" t="s">
        <v>34</v>
      </c>
      <c r="B141" s="8"/>
      <c r="C141" s="24">
        <f>SUM(C140:C140)</f>
        <v>0</v>
      </c>
      <c r="D141" s="24">
        <f>SUM(D140:D140)</f>
        <v>0</v>
      </c>
      <c r="E141" s="24">
        <f>SUM(E140:E140)</f>
        <v>0</v>
      </c>
      <c r="F141" s="24">
        <f>SUM(F140:F140)</f>
        <v>0</v>
      </c>
      <c r="G141" s="24">
        <f>SUM(G140:G140)</f>
        <v>0</v>
      </c>
      <c r="H141" s="8"/>
      <c r="I141" s="8"/>
      <c r="J141" s="8"/>
      <c r="K141" s="8"/>
    </row>
    <row r="142" spans="1:11" x14ac:dyDescent="0.25">
      <c r="A142" s="18"/>
      <c r="B142" s="18"/>
      <c r="C142" s="18"/>
      <c r="D142" s="18"/>
      <c r="E142" s="18"/>
      <c r="F142" s="18"/>
      <c r="G142" s="18"/>
      <c r="H142" s="18"/>
      <c r="I142" s="11"/>
    </row>
    <row r="143" spans="1:11" x14ac:dyDescent="0.25">
      <c r="A143" s="18"/>
      <c r="B143" s="18"/>
      <c r="C143" s="18"/>
      <c r="D143" s="18"/>
      <c r="E143" s="18"/>
      <c r="F143" s="18"/>
      <c r="G143" s="18"/>
      <c r="H143" s="18"/>
      <c r="I143" s="18"/>
    </row>
    <row r="144" spans="1:11" x14ac:dyDescent="0.25">
      <c r="A144" s="72" t="s">
        <v>63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2"/>
    </row>
    <row r="145" spans="1:11" x14ac:dyDescent="0.25">
      <c r="A145" s="4" t="s">
        <v>64</v>
      </c>
      <c r="B145" s="5"/>
      <c r="C145" s="5">
        <v>4928</v>
      </c>
      <c r="D145" s="45">
        <f t="shared" ref="D145" si="34">MMULT(C145,1.05)</f>
        <v>5174.4000000000005</v>
      </c>
      <c r="E145" s="45">
        <f t="shared" ref="E145:G145" si="35">MMULT(D145,1.04)</f>
        <v>5381.3760000000011</v>
      </c>
      <c r="F145" s="45">
        <f t="shared" si="35"/>
        <v>5596.6310400000011</v>
      </c>
      <c r="G145" s="45">
        <f t="shared" si="35"/>
        <v>5820.4962816000016</v>
      </c>
      <c r="H145" s="5"/>
      <c r="I145" s="5"/>
      <c r="J145" s="5"/>
      <c r="K145" s="5"/>
    </row>
    <row r="146" spans="1:11" x14ac:dyDescent="0.25">
      <c r="A146" s="4" t="s">
        <v>65</v>
      </c>
      <c r="B146" s="4"/>
      <c r="C146" s="4">
        <v>793</v>
      </c>
      <c r="D146" s="45">
        <f t="shared" ref="D146:D149" si="36">MMULT(C146,1.05)</f>
        <v>832.65000000000009</v>
      </c>
      <c r="E146" s="45">
        <f t="shared" ref="E146:G149" si="37">MMULT(D146,1.04)</f>
        <v>865.95600000000013</v>
      </c>
      <c r="F146" s="45">
        <f t="shared" si="37"/>
        <v>900.59424000000013</v>
      </c>
      <c r="G146" s="45">
        <f t="shared" si="37"/>
        <v>936.61800960000016</v>
      </c>
      <c r="H146" s="4"/>
      <c r="I146" s="4"/>
      <c r="J146" s="5"/>
      <c r="K146" s="5"/>
    </row>
    <row r="147" spans="1:11" x14ac:dyDescent="0.25">
      <c r="A147" s="4" t="s">
        <v>66</v>
      </c>
      <c r="B147" s="4"/>
      <c r="C147" s="4">
        <v>232</v>
      </c>
      <c r="D147" s="45">
        <f t="shared" si="36"/>
        <v>243.60000000000002</v>
      </c>
      <c r="E147" s="45">
        <f t="shared" si="37"/>
        <v>253.34400000000002</v>
      </c>
      <c r="F147" s="45">
        <f t="shared" si="37"/>
        <v>263.47776000000005</v>
      </c>
      <c r="G147" s="45">
        <f t="shared" si="37"/>
        <v>274.01687040000007</v>
      </c>
      <c r="H147" s="4"/>
      <c r="I147" s="8"/>
      <c r="J147" s="5"/>
      <c r="K147" s="5"/>
    </row>
    <row r="148" spans="1:11" x14ac:dyDescent="0.25">
      <c r="A148" s="15" t="s">
        <v>67</v>
      </c>
      <c r="B148" s="4"/>
      <c r="C148" s="4">
        <v>1091</v>
      </c>
      <c r="D148" s="45">
        <f t="shared" si="36"/>
        <v>1145.55</v>
      </c>
      <c r="E148" s="45">
        <f t="shared" si="37"/>
        <v>1191.3720000000001</v>
      </c>
      <c r="F148" s="45">
        <f t="shared" si="37"/>
        <v>1239.0268800000001</v>
      </c>
      <c r="G148" s="45">
        <f t="shared" si="37"/>
        <v>1288.5879552000001</v>
      </c>
      <c r="H148" s="4"/>
      <c r="I148" s="5"/>
      <c r="J148" s="5"/>
      <c r="K148" s="5"/>
    </row>
    <row r="149" spans="1:11" x14ac:dyDescent="0.25">
      <c r="A149" s="15" t="s">
        <v>68</v>
      </c>
      <c r="B149" s="4"/>
      <c r="C149" s="4">
        <v>488</v>
      </c>
      <c r="D149" s="45">
        <f t="shared" si="36"/>
        <v>512.4</v>
      </c>
      <c r="E149" s="45">
        <f t="shared" si="37"/>
        <v>532.89599999999996</v>
      </c>
      <c r="F149" s="45">
        <f t="shared" si="37"/>
        <v>554.21183999999994</v>
      </c>
      <c r="G149" s="45">
        <f t="shared" si="37"/>
        <v>576.38031359999991</v>
      </c>
      <c r="H149" s="4"/>
      <c r="I149" s="5"/>
      <c r="J149" s="5"/>
      <c r="K149" s="5"/>
    </row>
    <row r="150" spans="1:11" x14ac:dyDescent="0.25">
      <c r="A150" s="8" t="s">
        <v>37</v>
      </c>
      <c r="B150" s="8"/>
      <c r="C150" s="8">
        <f>SUM(C145:C149)</f>
        <v>7532</v>
      </c>
      <c r="D150" s="24">
        <f>SUM(D145:D149)</f>
        <v>7908.6000000000013</v>
      </c>
      <c r="E150" s="24">
        <f>SUM(E145:E149)</f>
        <v>8224.9440000000013</v>
      </c>
      <c r="F150" s="24">
        <f>SUM(F145:F149)</f>
        <v>8553.9417600000015</v>
      </c>
      <c r="G150" s="24">
        <f>SUM(G145:G149)</f>
        <v>8896.0994304000014</v>
      </c>
      <c r="H150" s="8"/>
      <c r="I150" s="8"/>
      <c r="J150" s="8"/>
      <c r="K150" s="8"/>
    </row>
    <row r="151" spans="1:11" x14ac:dyDescent="0.25">
      <c r="A151" s="11"/>
      <c r="B151" s="11"/>
      <c r="C151" s="9"/>
      <c r="D151" s="18"/>
      <c r="E151" s="18"/>
      <c r="F151" s="18"/>
      <c r="G151" s="18"/>
      <c r="H151" s="18"/>
      <c r="I151" s="18"/>
    </row>
    <row r="152" spans="1:11" x14ac:dyDescent="0.25">
      <c r="A152" s="11"/>
      <c r="B152" s="11"/>
      <c r="C152" s="9"/>
      <c r="D152" s="18"/>
      <c r="E152" s="18"/>
      <c r="F152" s="18"/>
      <c r="G152" s="18"/>
      <c r="H152" s="18"/>
      <c r="I152" s="18"/>
    </row>
    <row r="153" spans="1:11" x14ac:dyDescent="0.25">
      <c r="A153" s="75" t="s">
        <v>38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7"/>
    </row>
    <row r="154" spans="1:11" x14ac:dyDescent="0.25">
      <c r="A154" s="4" t="s">
        <v>69</v>
      </c>
      <c r="B154" s="4"/>
      <c r="C154" s="4">
        <v>965</v>
      </c>
      <c r="D154" s="48">
        <f t="shared" ref="D154" si="38">MMULT(C154,1.05)</f>
        <v>1013.25</v>
      </c>
      <c r="E154" s="45">
        <f t="shared" ref="E154:G154" si="39">MMULT(D154,1.04)</f>
        <v>1053.78</v>
      </c>
      <c r="F154" s="48">
        <f t="shared" si="39"/>
        <v>1095.9312</v>
      </c>
      <c r="G154" s="48">
        <f t="shared" si="39"/>
        <v>1139.768448</v>
      </c>
      <c r="H154" s="25"/>
      <c r="I154" s="5"/>
      <c r="J154" s="5"/>
      <c r="K154" s="5"/>
    </row>
    <row r="155" spans="1:11" x14ac:dyDescent="0.25">
      <c r="A155" s="8" t="s">
        <v>39</v>
      </c>
      <c r="B155" s="8"/>
      <c r="C155" s="8">
        <f>SUM(C154:C154)</f>
        <v>965</v>
      </c>
      <c r="D155" s="24">
        <f>SUM(D154:D154)</f>
        <v>1013.25</v>
      </c>
      <c r="E155" s="24">
        <f>SUM(E154:E154)</f>
        <v>1053.78</v>
      </c>
      <c r="F155" s="24">
        <f>SUM(F154:F154)</f>
        <v>1095.9312</v>
      </c>
      <c r="G155" s="24">
        <f>SUM(G154:G154)</f>
        <v>1139.768448</v>
      </c>
      <c r="H155" s="8"/>
      <c r="I155" s="8"/>
      <c r="J155" s="8"/>
      <c r="K155" s="8"/>
    </row>
    <row r="156" spans="1:11" x14ac:dyDescent="0.25">
      <c r="A156" s="11"/>
      <c r="B156" s="11"/>
      <c r="C156" s="18"/>
      <c r="D156" s="18"/>
      <c r="E156" s="18"/>
      <c r="F156" s="18"/>
      <c r="G156" s="18"/>
      <c r="H156" s="18"/>
      <c r="I156" s="18"/>
    </row>
    <row r="157" spans="1:11" x14ac:dyDescent="0.25">
      <c r="A157" s="11"/>
      <c r="B157" s="11"/>
      <c r="C157" s="18"/>
      <c r="D157" s="18"/>
      <c r="E157" s="18"/>
      <c r="F157" s="18"/>
      <c r="G157" s="18"/>
      <c r="H157" s="18"/>
      <c r="I157" s="18"/>
    </row>
    <row r="158" spans="1:11" x14ac:dyDescent="0.25">
      <c r="A158" s="75" t="s">
        <v>40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7"/>
    </row>
    <row r="159" spans="1:11" x14ac:dyDescent="0.25">
      <c r="A159" s="4" t="s">
        <v>70</v>
      </c>
      <c r="B159" s="4"/>
      <c r="C159" s="4">
        <v>2469</v>
      </c>
      <c r="D159" s="45">
        <f t="shared" ref="D159" si="40">MMULT(C159,1.05)</f>
        <v>2592.4500000000003</v>
      </c>
      <c r="E159" s="45">
        <f t="shared" ref="E159:G159" si="41">MMULT(D159,1.04)</f>
        <v>2696.1480000000006</v>
      </c>
      <c r="F159" s="45">
        <f t="shared" si="41"/>
        <v>2803.9939200000008</v>
      </c>
      <c r="G159" s="45">
        <f t="shared" si="41"/>
        <v>2916.153676800001</v>
      </c>
      <c r="H159" s="8"/>
      <c r="I159" s="5"/>
      <c r="J159" s="5"/>
      <c r="K159" s="5"/>
    </row>
    <row r="160" spans="1:11" x14ac:dyDescent="0.25">
      <c r="A160" s="8" t="s">
        <v>71</v>
      </c>
      <c r="B160" s="8"/>
      <c r="C160" s="24">
        <f>SUM(C159:C159)</f>
        <v>2469</v>
      </c>
      <c r="D160" s="24">
        <f>SUM(D159:D159)</f>
        <v>2592.4500000000003</v>
      </c>
      <c r="E160" s="24">
        <f>SUM(E159:E159)</f>
        <v>2696.1480000000006</v>
      </c>
      <c r="F160" s="24">
        <f>SUM(F159:F159)</f>
        <v>2803.9939200000008</v>
      </c>
      <c r="G160" s="24">
        <f>SUM(G159:G159)</f>
        <v>2916.153676800001</v>
      </c>
      <c r="H160" s="8"/>
      <c r="I160" s="8"/>
      <c r="J160" s="8"/>
      <c r="K160" s="8"/>
    </row>
    <row r="161" spans="1:11" x14ac:dyDescent="0.25">
      <c r="A161" s="11"/>
      <c r="B161" s="18"/>
      <c r="C161" s="18"/>
      <c r="D161" s="18"/>
      <c r="E161" s="18"/>
      <c r="F161" s="18"/>
      <c r="G161" s="18"/>
      <c r="H161" s="18"/>
      <c r="I161" s="18"/>
    </row>
    <row r="162" spans="1:11" x14ac:dyDescent="0.25">
      <c r="A162" s="18"/>
      <c r="B162" s="18"/>
      <c r="C162" s="18"/>
      <c r="D162" s="18"/>
      <c r="E162" s="18"/>
      <c r="F162" s="18"/>
      <c r="G162" s="18"/>
      <c r="H162" s="18"/>
      <c r="I162" s="18"/>
    </row>
    <row r="163" spans="1:11" x14ac:dyDescent="0.25">
      <c r="A163" s="75" t="s">
        <v>42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7"/>
    </row>
    <row r="164" spans="1:11" x14ac:dyDescent="0.25">
      <c r="A164" s="4" t="s">
        <v>72</v>
      </c>
      <c r="B164" s="4"/>
      <c r="C164" s="4">
        <v>10684</v>
      </c>
      <c r="D164" s="33">
        <f t="shared" ref="D164:D165" si="42">MMULT(C164,1.05)</f>
        <v>11218.2</v>
      </c>
      <c r="E164" s="33">
        <f t="shared" ref="E164:G165" si="43">MMULT(D164,1.04)</f>
        <v>11666.928000000002</v>
      </c>
      <c r="F164" s="33">
        <f t="shared" si="43"/>
        <v>12133.605120000002</v>
      </c>
      <c r="G164" s="33">
        <f t="shared" si="43"/>
        <v>12618.949324800002</v>
      </c>
      <c r="H164" s="4"/>
      <c r="I164" s="5"/>
      <c r="J164" s="5"/>
      <c r="K164" s="5"/>
    </row>
    <row r="165" spans="1:11" x14ac:dyDescent="0.25">
      <c r="A165" s="4" t="s">
        <v>73</v>
      </c>
      <c r="B165" s="4"/>
      <c r="C165" s="4">
        <v>9620</v>
      </c>
      <c r="D165" s="33">
        <f t="shared" si="42"/>
        <v>10101</v>
      </c>
      <c r="E165" s="33">
        <f t="shared" si="43"/>
        <v>10505.04</v>
      </c>
      <c r="F165" s="33">
        <f t="shared" si="43"/>
        <v>10925.241600000001</v>
      </c>
      <c r="G165" s="33">
        <f t="shared" si="43"/>
        <v>11362.251264000002</v>
      </c>
      <c r="H165" s="4"/>
      <c r="I165" s="5"/>
      <c r="J165" s="5"/>
      <c r="K165" s="5"/>
    </row>
    <row r="166" spans="1:11" x14ac:dyDescent="0.25">
      <c r="A166" s="8" t="s">
        <v>74</v>
      </c>
      <c r="B166" s="8"/>
      <c r="C166" s="24">
        <f>SUM(C164:C165)</f>
        <v>20304</v>
      </c>
      <c r="D166" s="24">
        <f>SUM(D164:D165)</f>
        <v>21319.200000000001</v>
      </c>
      <c r="E166" s="24">
        <f>SUM(E164:E165)</f>
        <v>22171.968000000001</v>
      </c>
      <c r="F166" s="24">
        <f>SUM(F164:F165)</f>
        <v>23058.846720000001</v>
      </c>
      <c r="G166" s="24">
        <f>SUM(G164:G165)</f>
        <v>23981.200588800006</v>
      </c>
      <c r="H166" s="8"/>
      <c r="I166" s="8"/>
      <c r="J166" s="8"/>
      <c r="K166" s="8"/>
    </row>
    <row r="167" spans="1:11" x14ac:dyDescent="0.25">
      <c r="A167" s="11"/>
      <c r="B167" s="18"/>
      <c r="C167" s="18"/>
      <c r="D167" s="18"/>
      <c r="E167" s="18"/>
      <c r="F167" s="18"/>
      <c r="G167" s="18"/>
      <c r="H167" s="18"/>
      <c r="I167" s="18"/>
    </row>
    <row r="168" spans="1:11" x14ac:dyDescent="0.25">
      <c r="A168" s="11"/>
      <c r="B168" s="18"/>
      <c r="C168" s="18"/>
      <c r="D168" s="18"/>
      <c r="E168" s="18"/>
      <c r="F168" s="18"/>
      <c r="G168" s="18"/>
      <c r="H168" s="18"/>
      <c r="I168" s="18"/>
    </row>
    <row r="169" spans="1:11" x14ac:dyDescent="0.25">
      <c r="A169" s="75" t="s">
        <v>44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7"/>
    </row>
    <row r="170" spans="1:11" x14ac:dyDescent="0.25">
      <c r="A170" s="4"/>
      <c r="B170" s="5"/>
      <c r="C170" s="5"/>
      <c r="D170" s="45"/>
      <c r="E170" s="45"/>
      <c r="F170" s="45"/>
      <c r="G170" s="45"/>
      <c r="H170" s="5"/>
      <c r="I170" s="5"/>
      <c r="J170" s="5"/>
      <c r="K170" s="5"/>
    </row>
    <row r="171" spans="1:11" x14ac:dyDescent="0.25">
      <c r="A171" s="4"/>
      <c r="B171" s="5"/>
      <c r="C171" s="5"/>
      <c r="D171" s="45"/>
      <c r="E171" s="45"/>
      <c r="F171" s="45"/>
      <c r="G171" s="45"/>
      <c r="H171" s="5"/>
      <c r="I171" s="5"/>
      <c r="J171" s="5"/>
      <c r="K171" s="5"/>
    </row>
    <row r="172" spans="1:11" x14ac:dyDescent="0.25">
      <c r="A172" s="8" t="s">
        <v>45</v>
      </c>
      <c r="B172" s="8"/>
      <c r="C172" s="24">
        <f t="shared" ref="C172:G172" si="44">SUM(C170:C171)</f>
        <v>0</v>
      </c>
      <c r="D172" s="24">
        <f t="shared" si="44"/>
        <v>0</v>
      </c>
      <c r="E172" s="24">
        <f t="shared" si="44"/>
        <v>0</v>
      </c>
      <c r="F172" s="24">
        <f t="shared" si="44"/>
        <v>0</v>
      </c>
      <c r="G172" s="24">
        <f t="shared" si="44"/>
        <v>0</v>
      </c>
      <c r="H172" s="8"/>
      <c r="I172" s="8"/>
      <c r="J172" s="8"/>
      <c r="K172" s="8"/>
    </row>
    <row r="173" spans="1:1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1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11" x14ac:dyDescent="0.25">
      <c r="A175" s="75" t="s">
        <v>46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7"/>
    </row>
    <row r="176" spans="1:11" s="70" customFormat="1" x14ac:dyDescent="0.25">
      <c r="A176" s="15" t="s">
        <v>75</v>
      </c>
      <c r="B176" s="15"/>
      <c r="C176" s="25">
        <v>6412</v>
      </c>
      <c r="D176" s="69">
        <f t="shared" ref="D176:D180" si="45">MMULT(C176,1.05)</f>
        <v>6732.6</v>
      </c>
      <c r="E176" s="69">
        <f t="shared" ref="E176:G180" si="46">MMULT(D176,1.04)</f>
        <v>7001.9040000000005</v>
      </c>
      <c r="F176" s="69">
        <f t="shared" si="46"/>
        <v>7281.980160000001</v>
      </c>
      <c r="G176" s="69">
        <f t="shared" si="46"/>
        <v>7573.2593664000015</v>
      </c>
      <c r="H176" s="15"/>
      <c r="I176" s="25"/>
      <c r="J176" s="25"/>
      <c r="K176" s="25"/>
    </row>
    <row r="177" spans="1:11" s="70" customFormat="1" x14ac:dyDescent="0.25">
      <c r="A177" s="15" t="s">
        <v>76</v>
      </c>
      <c r="B177" s="15"/>
      <c r="C177" s="25">
        <v>20901</v>
      </c>
      <c r="D177" s="69">
        <f t="shared" si="45"/>
        <v>21946.05</v>
      </c>
      <c r="E177" s="69">
        <f t="shared" si="46"/>
        <v>22823.892</v>
      </c>
      <c r="F177" s="69">
        <f t="shared" si="46"/>
        <v>23736.847679999999</v>
      </c>
      <c r="G177" s="69">
        <f t="shared" si="46"/>
        <v>24686.3215872</v>
      </c>
      <c r="H177" s="15"/>
      <c r="I177" s="25"/>
      <c r="J177" s="25"/>
      <c r="K177" s="25"/>
    </row>
    <row r="178" spans="1:11" s="70" customFormat="1" x14ac:dyDescent="0.25">
      <c r="A178" s="15" t="s">
        <v>77</v>
      </c>
      <c r="B178" s="15"/>
      <c r="C178" s="25">
        <v>13789</v>
      </c>
      <c r="D178" s="69">
        <f t="shared" si="45"/>
        <v>14478.45</v>
      </c>
      <c r="E178" s="69">
        <f t="shared" si="46"/>
        <v>15057.588000000002</v>
      </c>
      <c r="F178" s="69">
        <f t="shared" si="46"/>
        <v>15659.891520000003</v>
      </c>
      <c r="G178" s="69">
        <f t="shared" si="46"/>
        <v>16286.287180800004</v>
      </c>
      <c r="H178" s="15"/>
      <c r="I178" s="15"/>
      <c r="J178" s="25"/>
      <c r="K178" s="25"/>
    </row>
    <row r="179" spans="1:11" s="70" customFormat="1" x14ac:dyDescent="0.25">
      <c r="A179" s="15" t="s">
        <v>78</v>
      </c>
      <c r="B179" s="15"/>
      <c r="C179" s="15">
        <v>39870</v>
      </c>
      <c r="D179" s="69">
        <f t="shared" si="45"/>
        <v>41863.5</v>
      </c>
      <c r="E179" s="69">
        <f t="shared" si="46"/>
        <v>43538.04</v>
      </c>
      <c r="F179" s="69">
        <f t="shared" si="46"/>
        <v>45279.561600000001</v>
      </c>
      <c r="G179" s="69">
        <f t="shared" si="46"/>
        <v>47090.744064000006</v>
      </c>
      <c r="H179" s="71"/>
      <c r="I179" s="71"/>
      <c r="J179" s="25"/>
      <c r="K179" s="25"/>
    </row>
    <row r="180" spans="1:11" s="70" customFormat="1" x14ac:dyDescent="0.25">
      <c r="A180" s="15" t="s">
        <v>79</v>
      </c>
      <c r="B180" s="15"/>
      <c r="C180" s="15">
        <v>38727</v>
      </c>
      <c r="D180" s="69">
        <f t="shared" si="45"/>
        <v>40663.35</v>
      </c>
      <c r="E180" s="69">
        <f t="shared" si="46"/>
        <v>42289.883999999998</v>
      </c>
      <c r="F180" s="69">
        <f t="shared" si="46"/>
        <v>43981.479359999998</v>
      </c>
      <c r="G180" s="69">
        <f t="shared" si="46"/>
        <v>45740.738534399999</v>
      </c>
      <c r="H180" s="71"/>
      <c r="I180" s="71"/>
      <c r="J180" s="25"/>
      <c r="K180" s="25"/>
    </row>
    <row r="181" spans="1:11" x14ac:dyDescent="0.25">
      <c r="A181" s="8" t="s">
        <v>48</v>
      </c>
      <c r="B181" s="8"/>
      <c r="C181" s="24">
        <f>SUM(C176:C180)</f>
        <v>119699</v>
      </c>
      <c r="D181" s="24">
        <f>SUM(D176:D180)</f>
        <v>125683.95000000001</v>
      </c>
      <c r="E181" s="24">
        <f>SUM(E176:E180)</f>
        <v>130711.30799999999</v>
      </c>
      <c r="F181" s="24">
        <f>SUM(F176:F180)</f>
        <v>135939.76032</v>
      </c>
      <c r="G181" s="24">
        <f>SUM(G176:G180)</f>
        <v>141377.35073280003</v>
      </c>
      <c r="H181" s="8"/>
      <c r="I181" s="8"/>
      <c r="J181" s="8"/>
      <c r="K181" s="8"/>
    </row>
    <row r="182" spans="1:11" x14ac:dyDescent="0.25">
      <c r="A182" s="18"/>
      <c r="B182" s="18"/>
      <c r="C182" s="18"/>
      <c r="D182" s="18"/>
      <c r="E182" s="18"/>
      <c r="F182" s="18"/>
      <c r="G182" s="18"/>
      <c r="H182" s="18"/>
      <c r="I182" s="18"/>
    </row>
    <row r="183" spans="1:11" x14ac:dyDescent="0.25">
      <c r="A183" s="18"/>
      <c r="B183" s="18"/>
      <c r="C183" s="18"/>
      <c r="D183" s="18"/>
      <c r="E183" s="18"/>
      <c r="F183" s="18"/>
      <c r="G183" s="18"/>
      <c r="H183" s="18"/>
      <c r="I183" s="18"/>
    </row>
    <row r="184" spans="1:11" x14ac:dyDescent="0.25">
      <c r="A184" s="94" t="s">
        <v>49</v>
      </c>
      <c r="B184" s="95"/>
      <c r="C184" s="95"/>
      <c r="D184" s="95"/>
      <c r="E184" s="95"/>
      <c r="F184" s="95"/>
      <c r="G184" s="95"/>
      <c r="H184" s="95"/>
      <c r="I184" s="95"/>
      <c r="J184" s="95"/>
      <c r="K184" s="96"/>
    </row>
    <row r="185" spans="1:11" x14ac:dyDescent="0.25">
      <c r="A185" s="41"/>
      <c r="B185" s="42"/>
      <c r="C185" s="42"/>
      <c r="D185" s="42"/>
      <c r="E185" s="42"/>
      <c r="F185" s="42"/>
      <c r="G185" s="42"/>
      <c r="H185" s="42"/>
      <c r="I185" s="42"/>
      <c r="J185" s="42"/>
      <c r="K185" s="43"/>
    </row>
    <row r="186" spans="1:11" x14ac:dyDescent="0.25">
      <c r="A186" s="8" t="s">
        <v>50</v>
      </c>
      <c r="B186" s="24"/>
      <c r="C186" s="24">
        <f>SUM(C185)</f>
        <v>0</v>
      </c>
      <c r="D186" s="24">
        <f t="shared" ref="D186:G186" si="47">SUM(D185)</f>
        <v>0</v>
      </c>
      <c r="E186" s="24">
        <f t="shared" si="47"/>
        <v>0</v>
      </c>
      <c r="F186" s="24">
        <f t="shared" si="47"/>
        <v>0</v>
      </c>
      <c r="G186" s="24">
        <f t="shared" si="47"/>
        <v>0</v>
      </c>
      <c r="H186" s="24"/>
      <c r="I186" s="5"/>
      <c r="J186" s="5"/>
      <c r="K186" s="5"/>
    </row>
    <row r="187" spans="1:11" x14ac:dyDescent="0.25">
      <c r="A187" s="18"/>
      <c r="B187" s="18"/>
      <c r="C187" s="18"/>
      <c r="D187" s="18"/>
      <c r="E187" s="18"/>
      <c r="F187" s="18"/>
      <c r="G187" s="18"/>
      <c r="H187" s="18"/>
      <c r="I187" s="18"/>
    </row>
    <row r="188" spans="1:11" x14ac:dyDescent="0.25">
      <c r="A188" s="18"/>
      <c r="B188" s="18"/>
      <c r="C188" s="18"/>
      <c r="D188" s="18"/>
      <c r="E188" s="18"/>
      <c r="F188" s="18"/>
      <c r="G188" s="18"/>
      <c r="H188" s="18"/>
      <c r="I188" s="18"/>
    </row>
    <row r="189" spans="1:11" x14ac:dyDescent="0.25">
      <c r="A189" s="78" t="s">
        <v>51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</row>
    <row r="190" spans="1:11" x14ac:dyDescent="0.25">
      <c r="A190" s="4" t="s">
        <v>80</v>
      </c>
      <c r="B190" s="5"/>
      <c r="C190" s="5">
        <v>799</v>
      </c>
      <c r="D190" s="45">
        <f>MMULT(C190,1.05)</f>
        <v>838.95</v>
      </c>
      <c r="E190" s="45">
        <f>MMULT(D190,1.04)</f>
        <v>872.50800000000004</v>
      </c>
      <c r="F190" s="45">
        <f>MMULT(E190,1.04)</f>
        <v>907.40832000000012</v>
      </c>
      <c r="G190" s="45">
        <f>MMULT(F190,1.04)</f>
        <v>943.70465280000019</v>
      </c>
      <c r="H190" s="5"/>
      <c r="I190" s="5"/>
      <c r="J190" s="5"/>
      <c r="K190" s="5"/>
    </row>
    <row r="191" spans="1:11" x14ac:dyDescent="0.25">
      <c r="A191" s="4" t="s">
        <v>81</v>
      </c>
      <c r="B191" s="5"/>
      <c r="C191" s="5">
        <v>2673</v>
      </c>
      <c r="D191" s="45">
        <f t="shared" ref="D191:D192" si="48">MMULT(C191,1.05)</f>
        <v>2806.65</v>
      </c>
      <c r="E191" s="45">
        <f t="shared" ref="E191:G192" si="49">MMULT(D191,1.04)</f>
        <v>2918.9160000000002</v>
      </c>
      <c r="F191" s="45">
        <f t="shared" si="49"/>
        <v>3035.6726400000002</v>
      </c>
      <c r="G191" s="45">
        <f t="shared" si="49"/>
        <v>3157.0995456000005</v>
      </c>
      <c r="H191" s="5"/>
      <c r="I191" s="5"/>
      <c r="J191" s="5"/>
      <c r="K191" s="5"/>
    </row>
    <row r="192" spans="1:11" x14ac:dyDescent="0.25">
      <c r="A192" s="4" t="s">
        <v>82</v>
      </c>
      <c r="B192" s="25"/>
      <c r="C192" s="5">
        <v>73495</v>
      </c>
      <c r="D192" s="45">
        <f t="shared" si="48"/>
        <v>77169.75</v>
      </c>
      <c r="E192" s="45">
        <f t="shared" si="49"/>
        <v>80256.540000000008</v>
      </c>
      <c r="F192" s="45">
        <f t="shared" si="49"/>
        <v>83466.801600000006</v>
      </c>
      <c r="G192" s="45">
        <f t="shared" si="49"/>
        <v>86805.473664000005</v>
      </c>
      <c r="H192" s="5"/>
      <c r="I192" s="5"/>
      <c r="J192" s="5"/>
      <c r="K192" s="5"/>
    </row>
    <row r="193" spans="1:12" x14ac:dyDescent="0.25">
      <c r="A193" s="8" t="s">
        <v>52</v>
      </c>
      <c r="B193" s="8"/>
      <c r="C193" s="8">
        <f>SUM(C190:C192)</f>
        <v>76967</v>
      </c>
      <c r="D193" s="24">
        <f>SUM(D190:D192)</f>
        <v>80815.350000000006</v>
      </c>
      <c r="E193" s="24">
        <f>SUM(E190:E192)</f>
        <v>84047.964000000007</v>
      </c>
      <c r="F193" s="24">
        <f>SUM(F190:F192)</f>
        <v>87409.882560000013</v>
      </c>
      <c r="G193" s="24">
        <f>SUM(G190:G192)</f>
        <v>90906.277862400006</v>
      </c>
      <c r="H193" s="8"/>
      <c r="I193" s="8"/>
      <c r="J193" s="8"/>
      <c r="K193" s="8"/>
    </row>
    <row r="194" spans="1:12" x14ac:dyDescent="0.25">
      <c r="A194" s="18"/>
      <c r="B194" s="18"/>
      <c r="C194" s="18"/>
      <c r="D194" s="18"/>
      <c r="E194" s="18"/>
      <c r="F194" s="18"/>
      <c r="G194" s="18"/>
      <c r="H194" s="18"/>
      <c r="I194" s="18"/>
    </row>
    <row r="195" spans="1:12" x14ac:dyDescent="0.25">
      <c r="A195" s="18"/>
      <c r="B195" s="18"/>
      <c r="C195" s="18"/>
      <c r="D195" s="18"/>
      <c r="E195" s="18"/>
      <c r="F195" s="18"/>
      <c r="G195" s="18"/>
      <c r="H195" s="18"/>
      <c r="I195" s="18"/>
    </row>
    <row r="196" spans="1:12" x14ac:dyDescent="0.25">
      <c r="A196" s="75" t="s">
        <v>53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7"/>
    </row>
    <row r="197" spans="1:12" x14ac:dyDescent="0.25">
      <c r="A197" s="3" t="s">
        <v>83</v>
      </c>
      <c r="B197" s="23"/>
      <c r="C197" s="23">
        <v>1228</v>
      </c>
      <c r="D197" s="49">
        <f>MMULT(C197,1.05)</f>
        <v>1289.4000000000001</v>
      </c>
      <c r="E197" s="49">
        <f t="shared" ref="E197:G197" si="50">MMULT(D197,1.04)</f>
        <v>1340.9760000000001</v>
      </c>
      <c r="F197" s="49">
        <f t="shared" si="50"/>
        <v>1394.6150400000001</v>
      </c>
      <c r="G197" s="49">
        <f t="shared" si="50"/>
        <v>1450.3996416000002</v>
      </c>
      <c r="H197" s="23"/>
      <c r="I197" s="34"/>
      <c r="J197" s="34"/>
      <c r="K197" s="34"/>
    </row>
    <row r="198" spans="1:12" x14ac:dyDescent="0.25">
      <c r="A198" s="8" t="s">
        <v>55</v>
      </c>
      <c r="B198" s="8"/>
      <c r="C198" s="8">
        <f>SUM(C197:C197)</f>
        <v>1228</v>
      </c>
      <c r="D198" s="24">
        <f>SUM(D197:D197)</f>
        <v>1289.4000000000001</v>
      </c>
      <c r="E198" s="24">
        <f>SUM(E197:E197)</f>
        <v>1340.9760000000001</v>
      </c>
      <c r="F198" s="24">
        <f>SUM(F197:F197)</f>
        <v>1394.6150400000001</v>
      </c>
      <c r="G198" s="24">
        <f>SUM(G197:G197)</f>
        <v>1450.3996416000002</v>
      </c>
      <c r="H198" s="8"/>
      <c r="I198" s="8"/>
      <c r="J198" s="8"/>
      <c r="K198" s="8"/>
    </row>
    <row r="199" spans="1:12" x14ac:dyDescent="0.25">
      <c r="A199" s="18"/>
      <c r="B199" s="18"/>
      <c r="C199" s="18"/>
      <c r="D199" s="18"/>
      <c r="E199" s="18"/>
      <c r="F199" s="18"/>
      <c r="G199" s="18"/>
      <c r="H199" s="18"/>
      <c r="I199" s="18"/>
    </row>
    <row r="200" spans="1:12" x14ac:dyDescent="0.25">
      <c r="A200" s="18"/>
      <c r="B200" s="18"/>
      <c r="C200" s="18"/>
      <c r="D200" s="18"/>
      <c r="E200" s="18"/>
      <c r="F200" s="18"/>
      <c r="G200" s="18"/>
      <c r="H200" s="18"/>
      <c r="I200" s="18"/>
    </row>
    <row r="201" spans="1:12" ht="76.5" x14ac:dyDescent="0.25">
      <c r="A201" s="27" t="s">
        <v>93</v>
      </c>
      <c r="B201" s="28"/>
      <c r="C201" s="28">
        <f>SUM(C141,C150,C155,C160,C166,C172,C181,C186,C193,C198)</f>
        <v>229164</v>
      </c>
      <c r="D201" s="28">
        <f>SUM(D141,D150,D155,D160,D166,D172,D181,D186,D193,D198)</f>
        <v>240622.2</v>
      </c>
      <c r="E201" s="28">
        <f>SUM(E141,E150,E155,E160,E166,E172,E181,E186,E193,E198)</f>
        <v>250247.08799999999</v>
      </c>
      <c r="F201" s="28">
        <f>SUM(F141,F150,F155,F160,F166,F172,F181,F186,F193,F198)</f>
        <v>260256.97152000002</v>
      </c>
      <c r="G201" s="28">
        <f>SUM(G141,G150,G155,G160,G166,G172,G181,G186,G193,G198)</f>
        <v>270667.25038079999</v>
      </c>
      <c r="H201" s="28"/>
      <c r="I201" s="28"/>
      <c r="J201" s="28"/>
      <c r="K201" s="28"/>
    </row>
    <row r="202" spans="1:12" x14ac:dyDescent="0.25">
      <c r="A202" s="9"/>
      <c r="B202" s="18"/>
      <c r="C202" s="18"/>
      <c r="D202" s="18"/>
      <c r="E202" s="18"/>
      <c r="F202" s="18"/>
      <c r="G202" s="18"/>
      <c r="H202" s="18"/>
      <c r="I202" s="18"/>
    </row>
    <row r="203" spans="1:12" x14ac:dyDescent="0.25">
      <c r="A203" s="9"/>
      <c r="B203" s="18"/>
      <c r="C203" s="18"/>
      <c r="D203" s="18"/>
      <c r="E203" s="18"/>
      <c r="F203" s="18"/>
      <c r="G203" s="18"/>
      <c r="H203" s="18"/>
      <c r="I203" s="18"/>
    </row>
    <row r="204" spans="1:12" ht="18" x14ac:dyDescent="0.25">
      <c r="A204" s="97" t="s">
        <v>56</v>
      </c>
      <c r="B204" s="97"/>
      <c r="C204" s="97"/>
      <c r="D204" s="97"/>
      <c r="E204" s="97"/>
      <c r="F204" s="97"/>
      <c r="G204" s="97"/>
      <c r="H204" s="97"/>
      <c r="I204" s="97"/>
      <c r="J204" s="97"/>
      <c r="K204" s="97"/>
    </row>
    <row r="205" spans="1:12" x14ac:dyDescent="0.25">
      <c r="A205" s="18"/>
      <c r="B205" s="18"/>
      <c r="C205" s="18"/>
      <c r="D205" s="18"/>
      <c r="E205" s="18"/>
      <c r="F205" s="18"/>
      <c r="G205" s="18"/>
      <c r="H205" s="18"/>
      <c r="I205" s="18"/>
    </row>
    <row r="206" spans="1:12" x14ac:dyDescent="0.25">
      <c r="A206" s="88" t="s">
        <v>57</v>
      </c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35"/>
    </row>
    <row r="207" spans="1:12" x14ac:dyDescent="0.25">
      <c r="A207" s="4" t="s">
        <v>84</v>
      </c>
      <c r="B207" s="5"/>
      <c r="C207" s="5">
        <v>9561</v>
      </c>
      <c r="D207" s="45">
        <f t="shared" ref="D207" si="51">MMULT(C207,1.05)</f>
        <v>10039.050000000001</v>
      </c>
      <c r="E207" s="45">
        <f t="shared" ref="E207:G207" si="52">MMULT(D207,1.04)</f>
        <v>10440.612000000001</v>
      </c>
      <c r="F207" s="45">
        <f t="shared" si="52"/>
        <v>10858.236480000001</v>
      </c>
      <c r="G207" s="45">
        <f t="shared" si="52"/>
        <v>11292.565939200002</v>
      </c>
      <c r="H207" s="5"/>
      <c r="I207" s="5"/>
      <c r="J207" s="5"/>
      <c r="K207" s="5"/>
    </row>
    <row r="208" spans="1:12" x14ac:dyDescent="0.25">
      <c r="A208" s="8" t="s">
        <v>58</v>
      </c>
      <c r="B208" s="8"/>
      <c r="C208" s="24">
        <f>SUM(C207:C207)</f>
        <v>9561</v>
      </c>
      <c r="D208" s="24">
        <f>SUM(D207:D207)</f>
        <v>10039.050000000001</v>
      </c>
      <c r="E208" s="24">
        <f>SUM(E207:E207)</f>
        <v>10440.612000000001</v>
      </c>
      <c r="F208" s="24">
        <f>SUM(F207:F207)</f>
        <v>10858.236480000001</v>
      </c>
      <c r="G208" s="24">
        <f>SUM(G207:G207)</f>
        <v>11292.565939200002</v>
      </c>
      <c r="H208" s="8"/>
      <c r="I208" s="8"/>
      <c r="J208" s="8"/>
      <c r="K208" s="8"/>
    </row>
    <row r="211" spans="1:11" s="30" customFormat="1" ht="25.5" customHeight="1" x14ac:dyDescent="0.25">
      <c r="A211" s="88" t="s">
        <v>59</v>
      </c>
      <c r="B211" s="88"/>
      <c r="C211" s="88"/>
      <c r="D211" s="88"/>
      <c r="E211" s="88"/>
      <c r="F211" s="88"/>
      <c r="G211" s="88"/>
      <c r="H211" s="88"/>
      <c r="I211" s="88"/>
      <c r="J211" s="88"/>
      <c r="K211" s="88"/>
    </row>
    <row r="212" spans="1:11" x14ac:dyDescent="0.25">
      <c r="A212" s="4" t="s">
        <v>85</v>
      </c>
      <c r="B212" s="5"/>
      <c r="C212" s="5">
        <v>10501</v>
      </c>
      <c r="D212" s="45">
        <f t="shared" ref="D212:D214" si="53">MMULT(C212,1.05)</f>
        <v>11026.050000000001</v>
      </c>
      <c r="E212" s="45">
        <f t="shared" ref="E212:G214" si="54">MMULT(D212,1.04)</f>
        <v>11467.092000000002</v>
      </c>
      <c r="F212" s="45">
        <f t="shared" si="54"/>
        <v>11925.775680000002</v>
      </c>
      <c r="G212" s="45">
        <f t="shared" si="54"/>
        <v>12402.806707200003</v>
      </c>
      <c r="H212" s="5"/>
      <c r="I212" s="5"/>
      <c r="J212" s="5"/>
      <c r="K212" s="5"/>
    </row>
    <row r="213" spans="1:11" ht="26.25" x14ac:dyDescent="0.25">
      <c r="A213" s="7" t="s">
        <v>86</v>
      </c>
      <c r="B213" s="5"/>
      <c r="C213" s="5">
        <v>18767</v>
      </c>
      <c r="D213" s="45">
        <f t="shared" si="53"/>
        <v>19705.350000000002</v>
      </c>
      <c r="E213" s="45">
        <f t="shared" si="54"/>
        <v>20493.564000000002</v>
      </c>
      <c r="F213" s="45">
        <f t="shared" si="54"/>
        <v>21313.306560000005</v>
      </c>
      <c r="G213" s="45">
        <f t="shared" si="54"/>
        <v>22165.838822400005</v>
      </c>
      <c r="H213" s="5"/>
      <c r="I213" s="5"/>
      <c r="J213" s="5"/>
      <c r="K213" s="5"/>
    </row>
    <row r="214" spans="1:11" x14ac:dyDescent="0.25">
      <c r="A214" s="4" t="s">
        <v>87</v>
      </c>
      <c r="B214" s="5"/>
      <c r="C214" s="5">
        <v>31331</v>
      </c>
      <c r="D214" s="45">
        <f t="shared" si="53"/>
        <v>32897.550000000003</v>
      </c>
      <c r="E214" s="45">
        <f t="shared" si="54"/>
        <v>34213.452000000005</v>
      </c>
      <c r="F214" s="45">
        <f t="shared" si="54"/>
        <v>35581.990080000003</v>
      </c>
      <c r="G214" s="45">
        <f t="shared" si="54"/>
        <v>37005.269683200007</v>
      </c>
      <c r="H214" s="5"/>
      <c r="I214" s="5"/>
      <c r="J214" s="5"/>
      <c r="K214" s="5"/>
    </row>
    <row r="215" spans="1:11" x14ac:dyDescent="0.25">
      <c r="A215" s="8" t="s">
        <v>60</v>
      </c>
      <c r="B215" s="8"/>
      <c r="C215" s="24">
        <f>SUM(C212:C214)</f>
        <v>60599</v>
      </c>
      <c r="D215" s="24">
        <f>SUM(D212:D214)</f>
        <v>63628.950000000004</v>
      </c>
      <c r="E215" s="24">
        <f>SUM(E212:E214)</f>
        <v>66174.108000000007</v>
      </c>
      <c r="F215" s="24">
        <f>SUM(F212:F214)</f>
        <v>68821.072320000007</v>
      </c>
      <c r="G215" s="24">
        <f>SUM(G212:G214)</f>
        <v>71573.915212800013</v>
      </c>
      <c r="H215" s="8"/>
      <c r="I215" s="8"/>
      <c r="J215" s="8"/>
      <c r="K215" s="8"/>
    </row>
    <row r="218" spans="1:11" x14ac:dyDescent="0.25">
      <c r="A218" s="88" t="s">
        <v>61</v>
      </c>
      <c r="B218" s="88"/>
      <c r="C218" s="88"/>
      <c r="D218" s="88"/>
      <c r="E218" s="88"/>
      <c r="F218" s="88"/>
      <c r="G218" s="88"/>
      <c r="H218" s="88"/>
      <c r="I218" s="88"/>
      <c r="J218" s="88"/>
      <c r="K218" s="88"/>
    </row>
    <row r="219" spans="1:11" x14ac:dyDescent="0.25">
      <c r="A219" s="4"/>
      <c r="B219" s="5"/>
      <c r="C219" s="5"/>
      <c r="D219" s="45"/>
      <c r="E219" s="45"/>
      <c r="F219" s="45"/>
      <c r="G219" s="45"/>
      <c r="H219" s="5"/>
      <c r="I219" s="5"/>
      <c r="J219" s="5"/>
      <c r="K219" s="5"/>
    </row>
    <row r="220" spans="1:11" x14ac:dyDescent="0.25">
      <c r="A220" s="4"/>
      <c r="B220" s="5"/>
      <c r="C220" s="5"/>
      <c r="D220" s="45"/>
      <c r="E220" s="45"/>
      <c r="F220" s="45"/>
      <c r="G220" s="45"/>
      <c r="H220" s="5"/>
      <c r="I220" s="5"/>
      <c r="J220" s="5"/>
      <c r="K220" s="5"/>
    </row>
    <row r="221" spans="1:11" x14ac:dyDescent="0.25">
      <c r="A221" s="8" t="s">
        <v>62</v>
      </c>
      <c r="B221" s="8"/>
      <c r="C221" s="24">
        <f t="shared" ref="C221:G221" si="55">SUM(C219:C220)</f>
        <v>0</v>
      </c>
      <c r="D221" s="24">
        <f t="shared" si="55"/>
        <v>0</v>
      </c>
      <c r="E221" s="24">
        <f t="shared" si="55"/>
        <v>0</v>
      </c>
      <c r="F221" s="24">
        <f t="shared" si="55"/>
        <v>0</v>
      </c>
      <c r="G221" s="24">
        <f t="shared" si="55"/>
        <v>0</v>
      </c>
      <c r="H221" s="8"/>
      <c r="I221" s="8"/>
      <c r="J221" s="8"/>
      <c r="K221" s="8"/>
    </row>
    <row r="224" spans="1:11" ht="73.5" customHeight="1" x14ac:dyDescent="0.25">
      <c r="A224" s="12" t="s">
        <v>94</v>
      </c>
      <c r="B224" s="8"/>
      <c r="C224" s="24">
        <f>SUM(C208,C215,C221)</f>
        <v>70160</v>
      </c>
      <c r="D224" s="8">
        <f>SUM(D208,D215,D221)</f>
        <v>73668</v>
      </c>
      <c r="E224" s="8">
        <f>SUM(E208,E215,E221)</f>
        <v>76614.720000000001</v>
      </c>
      <c r="F224" s="8">
        <f>SUM(F208,F215,F221)</f>
        <v>79679.308800000013</v>
      </c>
      <c r="G224" s="8">
        <f>SUM(G208,G215,G221)</f>
        <v>82866.481152000022</v>
      </c>
      <c r="H224" s="8"/>
      <c r="I224" s="8"/>
      <c r="J224" s="8"/>
      <c r="K224" s="8"/>
    </row>
    <row r="226" spans="1:11" ht="81" customHeight="1" x14ac:dyDescent="0.25">
      <c r="A226" s="12" t="s">
        <v>101</v>
      </c>
      <c r="B226" s="32"/>
      <c r="C226" s="32">
        <f>SUM(C201,C224)</f>
        <v>299324</v>
      </c>
      <c r="D226" s="32">
        <f>SUM(D201,D224)</f>
        <v>314290.2</v>
      </c>
      <c r="E226" s="32">
        <f>SUM(E201,E224)</f>
        <v>326861.80799999996</v>
      </c>
      <c r="F226" s="32">
        <f>SUM(F201,F224)</f>
        <v>339936.28032000002</v>
      </c>
      <c r="G226" s="32">
        <f>SUM(G201,G224)</f>
        <v>353533.73153280001</v>
      </c>
      <c r="H226" s="32"/>
      <c r="I226" s="32"/>
      <c r="J226" s="32"/>
      <c r="K226" s="32"/>
    </row>
    <row r="228" spans="1:11" ht="60" x14ac:dyDescent="0.25">
      <c r="A228" s="65" t="s">
        <v>32</v>
      </c>
      <c r="B228" s="66"/>
      <c r="C228" s="67">
        <f>SUM(C46,C226)</f>
        <v>317305</v>
      </c>
      <c r="D228" s="67">
        <f>SUM(D46,D226)</f>
        <v>333195.2</v>
      </c>
      <c r="E228" s="67">
        <f>SUM(E46,E226)</f>
        <v>346381.80799999996</v>
      </c>
      <c r="F228" s="67">
        <f>SUM(F46,F226)</f>
        <v>360366.28032000002</v>
      </c>
      <c r="G228" s="67">
        <f>SUM(G46,G226)</f>
        <v>374883.73153280001</v>
      </c>
      <c r="H228" s="66"/>
      <c r="I228" s="66"/>
      <c r="J228" s="66"/>
      <c r="K228" s="66"/>
    </row>
    <row r="232" spans="1:11" ht="63" x14ac:dyDescent="0.25">
      <c r="A232" s="38" t="s">
        <v>95</v>
      </c>
      <c r="B232" s="36"/>
      <c r="C232" s="36">
        <f>SUM(C49,C134,C226)</f>
        <v>1536177.4</v>
      </c>
      <c r="D232" s="36">
        <f>SUM(D49,D134,D226)</f>
        <v>1512254.75</v>
      </c>
      <c r="E232" s="36">
        <f>SUM(E49,E134,E226)</f>
        <v>1507059.58</v>
      </c>
      <c r="F232" s="36">
        <f>SUM(F49,F134,F226)</f>
        <v>1575592.5232000002</v>
      </c>
      <c r="G232" s="36">
        <f>SUM(G49,G134,G226)</f>
        <v>1645525.1841279999</v>
      </c>
      <c r="H232" s="37"/>
      <c r="I232" s="37"/>
      <c r="J232" s="37"/>
      <c r="K232" s="37"/>
    </row>
  </sheetData>
  <mergeCells count="47">
    <mergeCell ref="A211:K211"/>
    <mergeCell ref="A218:K218"/>
    <mergeCell ref="A184:K184"/>
    <mergeCell ref="A189:K189"/>
    <mergeCell ref="A196:K196"/>
    <mergeCell ref="A204:K204"/>
    <mergeCell ref="A206:K206"/>
    <mergeCell ref="A153:K153"/>
    <mergeCell ref="A158:K158"/>
    <mergeCell ref="A163:K163"/>
    <mergeCell ref="A169:K169"/>
    <mergeCell ref="A175:K175"/>
    <mergeCell ref="A128:H128"/>
    <mergeCell ref="A137:K137"/>
    <mergeCell ref="A138:K138"/>
    <mergeCell ref="A139:K139"/>
    <mergeCell ref="A144:K144"/>
    <mergeCell ref="A103:H103"/>
    <mergeCell ref="A108:H108"/>
    <mergeCell ref="A116:K116"/>
    <mergeCell ref="A118:H118"/>
    <mergeCell ref="A122:H122"/>
    <mergeCell ref="A78:H78"/>
    <mergeCell ref="A83:H83"/>
    <mergeCell ref="A88:H88"/>
    <mergeCell ref="A93:H93"/>
    <mergeCell ref="A98:H98"/>
    <mergeCell ref="A60:K60"/>
    <mergeCell ref="A62:K62"/>
    <mergeCell ref="A64:K64"/>
    <mergeCell ref="A69:K69"/>
    <mergeCell ref="A74:H74"/>
    <mergeCell ref="A8:K8"/>
    <mergeCell ref="A9:K9"/>
    <mergeCell ref="A14:K14"/>
    <mergeCell ref="A18:K18"/>
    <mergeCell ref="A3:K3"/>
    <mergeCell ref="A5:A6"/>
    <mergeCell ref="B5:B6"/>
    <mergeCell ref="C5:G5"/>
    <mergeCell ref="H5:K5"/>
    <mergeCell ref="A42:H42"/>
    <mergeCell ref="A22:K22"/>
    <mergeCell ref="A28:K28"/>
    <mergeCell ref="A29:K29"/>
    <mergeCell ref="A34:H34"/>
    <mergeCell ref="A38:H3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Эконом2</cp:lastModifiedBy>
  <cp:lastPrinted>2017-11-14T07:09:42Z</cp:lastPrinted>
  <dcterms:created xsi:type="dcterms:W3CDTF">2017-06-20T10:52:44Z</dcterms:created>
  <dcterms:modified xsi:type="dcterms:W3CDTF">2017-11-14T07:11:07Z</dcterms:modified>
</cp:coreProperties>
</file>